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6195" windowWidth="19260" windowHeight="5895" tabRatio="792"/>
  </bookViews>
  <sheets>
    <sheet name="C33-15.1" sheetId="103" r:id="rId1"/>
    <sheet name="C35-16-1" sheetId="137" r:id="rId2"/>
    <sheet name="C36-16-2" sheetId="138" r:id="rId3"/>
    <sheet name="14" sheetId="139" r:id="rId4"/>
    <sheet name="C42-18" sheetId="113" r:id="rId5"/>
    <sheet name="C43-19-1" sheetId="114" r:id="rId6"/>
    <sheet name="C44-17-2" sheetId="115" r:id="rId7"/>
    <sheet name="C45-17-3" sheetId="116" r:id="rId8"/>
    <sheet name="C45-17-3 (2)" sheetId="140" r:id="rId9"/>
    <sheet name="C45-17-3 (3)" sheetId="141" r:id="rId10"/>
  </sheets>
  <externalReferences>
    <externalReference r:id="rId11"/>
  </externalReferences>
  <definedNames>
    <definedName name="AGUASCALIENTES">"TIT2002"</definedName>
    <definedName name="_xlnm.Print_Area" localSheetId="3">'14'!$A$1:$AB$80</definedName>
    <definedName name="_xlnm.Print_Area" localSheetId="0">'C33-15.1'!$A$1:$E$80</definedName>
    <definedName name="_xlnm.Print_Area" localSheetId="1">'C35-16-1'!$A$1:$E$81</definedName>
    <definedName name="_xlnm.Print_Area" localSheetId="2">'C36-16-2'!$A$1:$E$81</definedName>
    <definedName name="_xlnm.Print_Area" localSheetId="4">'C42-18'!$A$1:$E$67</definedName>
    <definedName name="_xlnm.Print_Area" localSheetId="5">'C43-19-1'!$A$1:$E$80</definedName>
    <definedName name="_xlnm.Print_Area" localSheetId="7">'C45-17-3'!$A$1:$C$80</definedName>
    <definedName name="_xlnm.Print_Area" localSheetId="8">'C45-17-3 (2)'!$A$1:$C$80</definedName>
    <definedName name="_xlnm.Print_Area" localSheetId="9">'C45-17-3 (3)'!$A$1:$E$81</definedName>
    <definedName name="MECASUT06" localSheetId="8">#REF!</definedName>
    <definedName name="MECASUT06" localSheetId="9">#REF!</definedName>
    <definedName name="MECASUT06">#REF!</definedName>
  </definedNames>
  <calcPr calcId="144525"/>
</workbook>
</file>

<file path=xl/calcChain.xml><?xml version="1.0" encoding="utf-8"?>
<calcChain xmlns="http://schemas.openxmlformats.org/spreadsheetml/2006/main">
  <c r="D6" i="113" l="1"/>
  <c r="D7" i="113"/>
  <c r="D8" i="113"/>
  <c r="D9" i="113"/>
  <c r="D10" i="113"/>
  <c r="D11" i="113"/>
  <c r="D12" i="113"/>
  <c r="D13" i="113"/>
  <c r="D14" i="113"/>
  <c r="D15" i="113"/>
  <c r="D16" i="113"/>
  <c r="D17" i="113"/>
  <c r="D18" i="113"/>
  <c r="D19" i="113"/>
  <c r="D20" i="113"/>
  <c r="D21" i="113"/>
  <c r="D22" i="113"/>
  <c r="D23" i="113"/>
  <c r="D24" i="113"/>
  <c r="D25" i="113"/>
  <c r="D26" i="113"/>
  <c r="D27" i="113"/>
  <c r="D28" i="113"/>
  <c r="D29" i="113"/>
  <c r="D30" i="113"/>
  <c r="D31" i="113"/>
  <c r="D32" i="113"/>
  <c r="D33" i="113"/>
  <c r="D34" i="113"/>
  <c r="D35" i="113"/>
  <c r="D36" i="113"/>
  <c r="D37" i="113"/>
  <c r="D38" i="113"/>
  <c r="D39" i="113"/>
  <c r="D40" i="113"/>
  <c r="D41" i="113"/>
  <c r="D42" i="113"/>
  <c r="D43" i="113"/>
  <c r="D44" i="113"/>
  <c r="D45" i="113"/>
  <c r="D46" i="113"/>
  <c r="D47" i="113"/>
  <c r="D48" i="113"/>
  <c r="D49" i="113"/>
  <c r="D50" i="113"/>
  <c r="D51" i="113"/>
  <c r="D52" i="113"/>
  <c r="D53" i="113"/>
  <c r="D54" i="113"/>
  <c r="D55" i="113"/>
  <c r="D56" i="113"/>
  <c r="D57" i="113"/>
  <c r="D58" i="113"/>
  <c r="D59" i="113"/>
  <c r="D60" i="113"/>
  <c r="D61" i="113"/>
  <c r="D62" i="113"/>
  <c r="D63" i="113"/>
  <c r="D64" i="113"/>
  <c r="D65" i="113"/>
  <c r="C6" i="113"/>
  <c r="E6" i="113" s="1"/>
  <c r="C7" i="113"/>
  <c r="E7" i="113" s="1"/>
  <c r="C8" i="113"/>
  <c r="E8" i="113" s="1"/>
  <c r="C9" i="113"/>
  <c r="E9" i="113" s="1"/>
  <c r="C10" i="113"/>
  <c r="E10" i="113" s="1"/>
  <c r="C11" i="113"/>
  <c r="E11" i="113" s="1"/>
  <c r="C12" i="113"/>
  <c r="E12" i="113" s="1"/>
  <c r="C13" i="113"/>
  <c r="E13" i="113" s="1"/>
  <c r="C14" i="113"/>
  <c r="E14" i="113" s="1"/>
  <c r="C15" i="113"/>
  <c r="E15" i="113" s="1"/>
  <c r="C16" i="113"/>
  <c r="E16" i="113" s="1"/>
  <c r="C17" i="113"/>
  <c r="E17" i="113" s="1"/>
  <c r="C18" i="113"/>
  <c r="E18" i="113" s="1"/>
  <c r="C19" i="113"/>
  <c r="E19" i="113" s="1"/>
  <c r="C20" i="113"/>
  <c r="E20" i="113" s="1"/>
  <c r="C21" i="113"/>
  <c r="E21" i="113" s="1"/>
  <c r="C22" i="113"/>
  <c r="E22" i="113" s="1"/>
  <c r="C23" i="113"/>
  <c r="E23" i="113" s="1"/>
  <c r="C24" i="113"/>
  <c r="E24" i="113" s="1"/>
  <c r="C25" i="113"/>
  <c r="E25" i="113" s="1"/>
  <c r="C26" i="113"/>
  <c r="E26" i="113" s="1"/>
  <c r="C27" i="113"/>
  <c r="E27" i="113" s="1"/>
  <c r="C28" i="113"/>
  <c r="E28" i="113" s="1"/>
  <c r="C29" i="113"/>
  <c r="E29" i="113" s="1"/>
  <c r="C30" i="113"/>
  <c r="E30" i="113" s="1"/>
  <c r="C31" i="113"/>
  <c r="E31" i="113" s="1"/>
  <c r="C32" i="113"/>
  <c r="E32" i="113" s="1"/>
  <c r="C33" i="113"/>
  <c r="E33" i="113" s="1"/>
  <c r="C34" i="113"/>
  <c r="E34" i="113" s="1"/>
  <c r="C35" i="113"/>
  <c r="E35" i="113" s="1"/>
  <c r="C36" i="113"/>
  <c r="E36" i="113" s="1"/>
  <c r="C37" i="113"/>
  <c r="E37" i="113" s="1"/>
  <c r="C38" i="113"/>
  <c r="E38" i="113" s="1"/>
  <c r="C39" i="113"/>
  <c r="E39" i="113" s="1"/>
  <c r="C40" i="113"/>
  <c r="E40" i="113" s="1"/>
  <c r="C41" i="113"/>
  <c r="E41" i="113" s="1"/>
  <c r="C42" i="113"/>
  <c r="E42" i="113" s="1"/>
  <c r="C43" i="113"/>
  <c r="E43" i="113" s="1"/>
  <c r="C44" i="113"/>
  <c r="E44" i="113" s="1"/>
  <c r="C45" i="113"/>
  <c r="E45" i="113" s="1"/>
  <c r="C46" i="113"/>
  <c r="E46" i="113" s="1"/>
  <c r="C47" i="113"/>
  <c r="E47" i="113" s="1"/>
  <c r="C48" i="113"/>
  <c r="E48" i="113" s="1"/>
  <c r="C49" i="113"/>
  <c r="E49" i="113" s="1"/>
  <c r="C50" i="113"/>
  <c r="E50" i="113" s="1"/>
  <c r="C51" i="113"/>
  <c r="E51" i="113" s="1"/>
  <c r="C52" i="113"/>
  <c r="E52" i="113" s="1"/>
  <c r="C53" i="113"/>
  <c r="E53" i="113" s="1"/>
  <c r="C54" i="113"/>
  <c r="E54" i="113" s="1"/>
  <c r="C55" i="113"/>
  <c r="E55" i="113" s="1"/>
  <c r="C56" i="113"/>
  <c r="E56" i="113" s="1"/>
  <c r="C57" i="113"/>
  <c r="E57" i="113" s="1"/>
  <c r="C58" i="113"/>
  <c r="E58" i="113" s="1"/>
  <c r="C59" i="113"/>
  <c r="E59" i="113" s="1"/>
  <c r="C60" i="113"/>
  <c r="E60" i="113" s="1"/>
  <c r="C61" i="113"/>
  <c r="E61" i="113" s="1"/>
  <c r="C62" i="113"/>
  <c r="E62" i="113" s="1"/>
  <c r="C63" i="113"/>
  <c r="E63" i="113" s="1"/>
  <c r="C64" i="113"/>
  <c r="E64" i="113" s="1"/>
  <c r="C65" i="113"/>
  <c r="E65" i="113" s="1"/>
  <c r="C5" i="113"/>
  <c r="D5" i="113"/>
  <c r="D3" i="113"/>
  <c r="C3" i="113"/>
  <c r="C66" i="113" l="1"/>
  <c r="E5" i="113"/>
  <c r="D60" i="141"/>
  <c r="D61" i="141"/>
  <c r="D62" i="141"/>
  <c r="D63" i="141"/>
  <c r="D64" i="141"/>
  <c r="D65" i="141"/>
  <c r="D66" i="141"/>
  <c r="D67" i="141"/>
  <c r="D68" i="141"/>
  <c r="D69" i="141"/>
  <c r="D70" i="141"/>
  <c r="D71" i="141"/>
  <c r="D72" i="141"/>
  <c r="D73" i="141"/>
  <c r="D74" i="141"/>
  <c r="D75" i="141"/>
  <c r="D76" i="141"/>
  <c r="D77" i="141"/>
  <c r="D78" i="141"/>
  <c r="C60" i="141"/>
  <c r="C61" i="141"/>
  <c r="C62" i="141"/>
  <c r="C63" i="141"/>
  <c r="C64" i="141"/>
  <c r="C65" i="141"/>
  <c r="C66" i="141"/>
  <c r="C67" i="141"/>
  <c r="C68" i="141"/>
  <c r="C69" i="141"/>
  <c r="C70" i="141"/>
  <c r="C71" i="141"/>
  <c r="C72" i="141"/>
  <c r="C73" i="141"/>
  <c r="C74" i="141"/>
  <c r="C75" i="141"/>
  <c r="C76" i="141"/>
  <c r="C77" i="141"/>
  <c r="C78" i="141"/>
  <c r="C60" i="140"/>
  <c r="C61" i="140"/>
  <c r="C62" i="140"/>
  <c r="C63" i="140"/>
  <c r="C64" i="140"/>
  <c r="C65" i="140"/>
  <c r="C66" i="140"/>
  <c r="C67" i="140"/>
  <c r="C68" i="140"/>
  <c r="C69" i="140"/>
  <c r="C70" i="140"/>
  <c r="C71" i="140"/>
  <c r="C72" i="140"/>
  <c r="C73" i="140"/>
  <c r="C74" i="140"/>
  <c r="C75" i="140"/>
  <c r="C76" i="140"/>
  <c r="C77" i="140"/>
  <c r="C78" i="140"/>
  <c r="C61" i="116"/>
  <c r="C62" i="116"/>
  <c r="C63" i="116"/>
  <c r="C64" i="116"/>
  <c r="C65" i="116"/>
  <c r="C66" i="116"/>
  <c r="C67" i="116"/>
  <c r="C68" i="116"/>
  <c r="C69" i="116"/>
  <c r="C70" i="116"/>
  <c r="C71" i="116"/>
  <c r="C72" i="116"/>
  <c r="C73" i="116"/>
  <c r="C74" i="116"/>
  <c r="C75" i="116"/>
  <c r="C76" i="116"/>
  <c r="C77" i="116"/>
  <c r="C78" i="116"/>
  <c r="D66" i="115"/>
  <c r="D67" i="115"/>
  <c r="D68" i="115"/>
  <c r="D69" i="115"/>
  <c r="D70" i="115"/>
  <c r="D71" i="115"/>
  <c r="D72" i="115"/>
  <c r="D73" i="115"/>
  <c r="D74" i="115"/>
  <c r="D75" i="115"/>
  <c r="D76" i="115"/>
  <c r="D77" i="115"/>
  <c r="D78" i="115"/>
  <c r="C66" i="115"/>
  <c r="C67" i="115"/>
  <c r="C68" i="115"/>
  <c r="C69" i="115"/>
  <c r="C70" i="115"/>
  <c r="C71" i="115"/>
  <c r="C72" i="115"/>
  <c r="C73" i="115"/>
  <c r="C74" i="115"/>
  <c r="C75" i="115"/>
  <c r="C76" i="115"/>
  <c r="C77" i="115"/>
  <c r="C78" i="115"/>
  <c r="D78" i="114"/>
  <c r="D71" i="114"/>
  <c r="D72" i="114"/>
  <c r="D73" i="114"/>
  <c r="D74" i="114"/>
  <c r="D75" i="114"/>
  <c r="D76" i="114"/>
  <c r="D77" i="114"/>
  <c r="C71" i="114"/>
  <c r="C72" i="114"/>
  <c r="C73" i="114"/>
  <c r="C74" i="114"/>
  <c r="C75" i="114"/>
  <c r="C76" i="114"/>
  <c r="C77" i="114"/>
  <c r="C78" i="114"/>
  <c r="E78" i="141" l="1"/>
  <c r="E76" i="141"/>
  <c r="E74" i="141"/>
  <c r="E72" i="141"/>
  <c r="E70" i="141"/>
  <c r="E68" i="141"/>
  <c r="E66" i="141"/>
  <c r="E64" i="141"/>
  <c r="E62" i="141"/>
  <c r="E60" i="141"/>
  <c r="E78" i="114"/>
  <c r="E78" i="115"/>
  <c r="E76" i="115"/>
  <c r="E74" i="115"/>
  <c r="E72" i="115"/>
  <c r="E70" i="115"/>
  <c r="E68" i="115"/>
  <c r="E77" i="141"/>
  <c r="E75" i="141"/>
  <c r="E73" i="141"/>
  <c r="E71" i="141"/>
  <c r="E69" i="141"/>
  <c r="E67" i="141"/>
  <c r="E65" i="141"/>
  <c r="E63" i="141"/>
  <c r="E61" i="141"/>
  <c r="E77" i="114"/>
  <c r="E77" i="115"/>
  <c r="E75" i="115"/>
  <c r="E73" i="115"/>
  <c r="E71" i="115"/>
  <c r="E69" i="115"/>
  <c r="E67" i="115"/>
  <c r="E76" i="114"/>
  <c r="E74" i="114"/>
  <c r="E72" i="114"/>
  <c r="E66" i="115"/>
  <c r="E75" i="114"/>
  <c r="E73" i="114"/>
  <c r="E71" i="114"/>
  <c r="M65" i="139"/>
  <c r="M66" i="139"/>
  <c r="M67" i="139"/>
  <c r="M68" i="139"/>
  <c r="M69" i="139"/>
  <c r="M70" i="139"/>
  <c r="M71" i="139"/>
  <c r="M72" i="139"/>
  <c r="M73" i="139"/>
  <c r="M74" i="139"/>
  <c r="M75" i="139"/>
  <c r="M76" i="139"/>
  <c r="M77" i="139"/>
  <c r="M78" i="139"/>
  <c r="L65" i="139"/>
  <c r="L66" i="139"/>
  <c r="L67" i="139"/>
  <c r="L68" i="139"/>
  <c r="L69" i="139"/>
  <c r="L70" i="139"/>
  <c r="L71" i="139"/>
  <c r="L72" i="139"/>
  <c r="L73" i="139"/>
  <c r="L74" i="139"/>
  <c r="L75" i="139"/>
  <c r="L76" i="139"/>
  <c r="L77" i="139"/>
  <c r="L78" i="139"/>
  <c r="K65" i="139"/>
  <c r="K66" i="139"/>
  <c r="K67" i="139"/>
  <c r="K68" i="139"/>
  <c r="K69" i="139"/>
  <c r="K70" i="139"/>
  <c r="K71" i="139"/>
  <c r="K72" i="139"/>
  <c r="K73" i="139"/>
  <c r="K74" i="139"/>
  <c r="K75" i="139"/>
  <c r="K76" i="139"/>
  <c r="K77" i="139"/>
  <c r="K78" i="139"/>
  <c r="J65" i="139"/>
  <c r="J66" i="139"/>
  <c r="J67" i="139"/>
  <c r="J68" i="139"/>
  <c r="J69" i="139"/>
  <c r="J70" i="139"/>
  <c r="J71" i="139"/>
  <c r="J72" i="139"/>
  <c r="J73" i="139"/>
  <c r="J74" i="139"/>
  <c r="J75" i="139"/>
  <c r="J76" i="139"/>
  <c r="J77" i="139"/>
  <c r="J78" i="139"/>
  <c r="I65" i="139"/>
  <c r="I66" i="139"/>
  <c r="I67" i="139"/>
  <c r="I68" i="139"/>
  <c r="I69" i="139"/>
  <c r="I70" i="139"/>
  <c r="I71" i="139"/>
  <c r="I72" i="139"/>
  <c r="I73" i="139"/>
  <c r="I74" i="139"/>
  <c r="I75" i="139"/>
  <c r="I76" i="139"/>
  <c r="I77" i="139"/>
  <c r="I78" i="139"/>
  <c r="G65" i="139"/>
  <c r="G66" i="139"/>
  <c r="G67" i="139"/>
  <c r="G68" i="139"/>
  <c r="G69" i="139"/>
  <c r="G70" i="139"/>
  <c r="G71" i="139"/>
  <c r="G72" i="139"/>
  <c r="G73" i="139"/>
  <c r="G74" i="139"/>
  <c r="G75" i="139"/>
  <c r="G76" i="139"/>
  <c r="G77" i="139"/>
  <c r="G78" i="139"/>
  <c r="F65" i="139"/>
  <c r="F66" i="139"/>
  <c r="F67" i="139"/>
  <c r="F68" i="139"/>
  <c r="F69" i="139"/>
  <c r="F70" i="139"/>
  <c r="F71" i="139"/>
  <c r="F72" i="139"/>
  <c r="F73" i="139"/>
  <c r="F74" i="139"/>
  <c r="F75" i="139"/>
  <c r="F76" i="139"/>
  <c r="F77" i="139"/>
  <c r="F78" i="139"/>
  <c r="E65" i="139"/>
  <c r="E66" i="139"/>
  <c r="E67" i="139"/>
  <c r="E68" i="139"/>
  <c r="E69" i="139"/>
  <c r="E70" i="139"/>
  <c r="E71" i="139"/>
  <c r="E72" i="139"/>
  <c r="E73" i="139"/>
  <c r="E74" i="139"/>
  <c r="E75" i="139"/>
  <c r="E76" i="139"/>
  <c r="E77" i="139"/>
  <c r="E78" i="139"/>
  <c r="D65" i="139"/>
  <c r="D66" i="139"/>
  <c r="D67" i="139"/>
  <c r="D68" i="139"/>
  <c r="D69" i="139"/>
  <c r="D70" i="139"/>
  <c r="D71" i="139"/>
  <c r="D72" i="139"/>
  <c r="D73" i="139"/>
  <c r="D74" i="139"/>
  <c r="D75" i="139"/>
  <c r="D76" i="139"/>
  <c r="D77" i="139"/>
  <c r="D78" i="139"/>
  <c r="C65" i="139"/>
  <c r="C66" i="139"/>
  <c r="C67" i="139"/>
  <c r="C68" i="139"/>
  <c r="C69" i="139"/>
  <c r="C70" i="139"/>
  <c r="C71" i="139"/>
  <c r="C72" i="139"/>
  <c r="C73" i="139"/>
  <c r="C74" i="139"/>
  <c r="C75" i="139"/>
  <c r="C76" i="139"/>
  <c r="C77" i="139"/>
  <c r="C78" i="139"/>
  <c r="H77" i="139" l="1"/>
  <c r="Q77" i="139" s="1"/>
  <c r="H73" i="139"/>
  <c r="Q73" i="139" s="1"/>
  <c r="H71" i="139"/>
  <c r="Q71" i="139" s="1"/>
  <c r="H67" i="139"/>
  <c r="Q67" i="139" s="1"/>
  <c r="H65" i="139"/>
  <c r="Q65" i="139" s="1"/>
  <c r="R77" i="139"/>
  <c r="R71" i="139"/>
  <c r="S77" i="139"/>
  <c r="S73" i="139"/>
  <c r="S67" i="139"/>
  <c r="T77" i="139"/>
  <c r="T71" i="139"/>
  <c r="T67" i="139"/>
  <c r="T65" i="139"/>
  <c r="U77" i="139"/>
  <c r="U73" i="139"/>
  <c r="U67" i="139"/>
  <c r="U65" i="139"/>
  <c r="N77" i="139"/>
  <c r="W77" i="139" s="1"/>
  <c r="N75" i="139"/>
  <c r="W75" i="139" s="1"/>
  <c r="N73" i="139"/>
  <c r="W73" i="139" s="1"/>
  <c r="N71" i="139"/>
  <c r="W71" i="139" s="1"/>
  <c r="N69" i="139"/>
  <c r="W69" i="139" s="1"/>
  <c r="N67" i="139"/>
  <c r="W67" i="139" s="1"/>
  <c r="N65" i="139"/>
  <c r="W65" i="139" s="1"/>
  <c r="Y75" i="139"/>
  <c r="Y71" i="139"/>
  <c r="Y67" i="139"/>
  <c r="Z77" i="139"/>
  <c r="Z73" i="139"/>
  <c r="Z69" i="139"/>
  <c r="AA77" i="139"/>
  <c r="AA75" i="139"/>
  <c r="AA73" i="139"/>
  <c r="AA71" i="139"/>
  <c r="AA69" i="139"/>
  <c r="AA67" i="139"/>
  <c r="AA65" i="139"/>
  <c r="H75" i="139"/>
  <c r="Q75" i="139" s="1"/>
  <c r="H69" i="139"/>
  <c r="R69" i="139" s="1"/>
  <c r="H78" i="139"/>
  <c r="Q78" i="139" s="1"/>
  <c r="H76" i="139"/>
  <c r="R76" i="139" s="1"/>
  <c r="H74" i="139"/>
  <c r="Q74" i="139" s="1"/>
  <c r="H72" i="139"/>
  <c r="R72" i="139" s="1"/>
  <c r="H70" i="139"/>
  <c r="Q70" i="139" s="1"/>
  <c r="H68" i="139"/>
  <c r="R68" i="139" s="1"/>
  <c r="H66" i="139"/>
  <c r="Q66" i="139" s="1"/>
  <c r="N78" i="139"/>
  <c r="X78" i="139" s="1"/>
  <c r="N76" i="139"/>
  <c r="X76" i="139" s="1"/>
  <c r="N74" i="139"/>
  <c r="X74" i="139" s="1"/>
  <c r="N72" i="139"/>
  <c r="Z72" i="139" s="1"/>
  <c r="N70" i="139"/>
  <c r="X70" i="139" s="1"/>
  <c r="N68" i="139"/>
  <c r="W68" i="139" s="1"/>
  <c r="N66" i="139"/>
  <c r="X66" i="139" s="1"/>
  <c r="D58" i="138"/>
  <c r="D59" i="138"/>
  <c r="D60" i="138"/>
  <c r="D61" i="138"/>
  <c r="D62" i="138"/>
  <c r="D63" i="138"/>
  <c r="D64" i="138"/>
  <c r="D65" i="138"/>
  <c r="D66" i="138"/>
  <c r="D67" i="138"/>
  <c r="D68" i="138"/>
  <c r="D69" i="138"/>
  <c r="D70" i="138"/>
  <c r="D71" i="138"/>
  <c r="D72" i="138"/>
  <c r="D73" i="138"/>
  <c r="D74" i="138"/>
  <c r="D75" i="138"/>
  <c r="D76" i="138"/>
  <c r="D77" i="138"/>
  <c r="D78" i="138"/>
  <c r="C58" i="138"/>
  <c r="E58" i="138" s="1"/>
  <c r="C59" i="138"/>
  <c r="C60" i="138"/>
  <c r="E60" i="138" s="1"/>
  <c r="C61" i="138"/>
  <c r="C62" i="138"/>
  <c r="E62" i="138" s="1"/>
  <c r="C63" i="138"/>
  <c r="C64" i="138"/>
  <c r="E64" i="138" s="1"/>
  <c r="C65" i="138"/>
  <c r="C66" i="138"/>
  <c r="E66" i="138" s="1"/>
  <c r="C67" i="138"/>
  <c r="C68" i="138"/>
  <c r="E68" i="138" s="1"/>
  <c r="C69" i="138"/>
  <c r="C70" i="138"/>
  <c r="E70" i="138" s="1"/>
  <c r="C71" i="138"/>
  <c r="C72" i="138"/>
  <c r="E72" i="138" s="1"/>
  <c r="C73" i="138"/>
  <c r="C74" i="138"/>
  <c r="E74" i="138" s="1"/>
  <c r="C75" i="138"/>
  <c r="C76" i="138"/>
  <c r="E76" i="138" s="1"/>
  <c r="C77" i="138"/>
  <c r="C78" i="138"/>
  <c r="E78" i="138" s="1"/>
  <c r="D57" i="137"/>
  <c r="D58" i="137"/>
  <c r="D59" i="137"/>
  <c r="D60" i="137"/>
  <c r="D61" i="137"/>
  <c r="D62" i="137"/>
  <c r="D63" i="137"/>
  <c r="D64" i="137"/>
  <c r="D65" i="137"/>
  <c r="D66" i="137"/>
  <c r="D67" i="137"/>
  <c r="D68" i="137"/>
  <c r="D69" i="137"/>
  <c r="D70" i="137"/>
  <c r="D71" i="137"/>
  <c r="D72" i="137"/>
  <c r="D73" i="137"/>
  <c r="D74" i="137"/>
  <c r="D75" i="137"/>
  <c r="D76" i="137"/>
  <c r="D77" i="137"/>
  <c r="D78" i="137"/>
  <c r="C57" i="137"/>
  <c r="E57" i="137" s="1"/>
  <c r="C58" i="137"/>
  <c r="E58" i="137" s="1"/>
  <c r="C59" i="137"/>
  <c r="E59" i="137" s="1"/>
  <c r="C60" i="137"/>
  <c r="C61" i="137"/>
  <c r="E61" i="137" s="1"/>
  <c r="C62" i="137"/>
  <c r="E62" i="137" s="1"/>
  <c r="C63" i="137"/>
  <c r="E63" i="137" s="1"/>
  <c r="C64" i="137"/>
  <c r="C65" i="137"/>
  <c r="E65" i="137" s="1"/>
  <c r="C66" i="137"/>
  <c r="E66" i="137" s="1"/>
  <c r="C67" i="137"/>
  <c r="E67" i="137" s="1"/>
  <c r="C68" i="137"/>
  <c r="C69" i="137"/>
  <c r="E69" i="137" s="1"/>
  <c r="C70" i="137"/>
  <c r="E70" i="137" s="1"/>
  <c r="C71" i="137"/>
  <c r="E71" i="137" s="1"/>
  <c r="C72" i="137"/>
  <c r="C73" i="137"/>
  <c r="E73" i="137" s="1"/>
  <c r="C74" i="137"/>
  <c r="E74" i="137" s="1"/>
  <c r="C75" i="137"/>
  <c r="E75" i="137" s="1"/>
  <c r="C76" i="137"/>
  <c r="C77" i="137"/>
  <c r="E77" i="137" s="1"/>
  <c r="C78" i="137"/>
  <c r="E78" i="137" s="1"/>
  <c r="D64" i="103"/>
  <c r="D65" i="103"/>
  <c r="D66" i="103"/>
  <c r="D67" i="103"/>
  <c r="D68" i="103"/>
  <c r="D69" i="103"/>
  <c r="D70" i="103"/>
  <c r="D71" i="103"/>
  <c r="D72" i="103"/>
  <c r="D73" i="103"/>
  <c r="D74" i="103"/>
  <c r="D75" i="103"/>
  <c r="D76" i="103"/>
  <c r="D77" i="103"/>
  <c r="D78" i="103"/>
  <c r="C64" i="103"/>
  <c r="C65" i="103"/>
  <c r="C66" i="103"/>
  <c r="C67" i="103"/>
  <c r="C68" i="103"/>
  <c r="C69" i="103"/>
  <c r="C70" i="103"/>
  <c r="C71" i="103"/>
  <c r="C72" i="103"/>
  <c r="C73" i="103"/>
  <c r="C74" i="103"/>
  <c r="C75" i="103"/>
  <c r="C76" i="103"/>
  <c r="C77" i="103"/>
  <c r="C78" i="103"/>
  <c r="E76" i="137" l="1"/>
  <c r="E72" i="137"/>
  <c r="E68" i="137"/>
  <c r="E64" i="137"/>
  <c r="E60" i="137"/>
  <c r="X65" i="139"/>
  <c r="X73" i="139"/>
  <c r="Z65" i="139"/>
  <c r="X69" i="139"/>
  <c r="X77" i="139"/>
  <c r="S65" i="139"/>
  <c r="R65" i="139"/>
  <c r="V77" i="139"/>
  <c r="Z67" i="139"/>
  <c r="Z71" i="139"/>
  <c r="Z75" i="139"/>
  <c r="Y65" i="139"/>
  <c r="Y69" i="139"/>
  <c r="Y73" i="139"/>
  <c r="Y77" i="139"/>
  <c r="AB77" i="139" s="1"/>
  <c r="X67" i="139"/>
  <c r="X71" i="139"/>
  <c r="X75" i="139"/>
  <c r="R67" i="139"/>
  <c r="R75" i="139"/>
  <c r="Z68" i="139"/>
  <c r="Z76" i="139"/>
  <c r="X72" i="139"/>
  <c r="T66" i="139"/>
  <c r="T74" i="139"/>
  <c r="R66" i="139"/>
  <c r="R74" i="139"/>
  <c r="T75" i="139"/>
  <c r="X68" i="139"/>
  <c r="T70" i="139"/>
  <c r="T78" i="139"/>
  <c r="R70" i="139"/>
  <c r="R78" i="139"/>
  <c r="U69" i="139"/>
  <c r="S69" i="139"/>
  <c r="Q69" i="139"/>
  <c r="AA66" i="139"/>
  <c r="AA70" i="139"/>
  <c r="AA74" i="139"/>
  <c r="AA78" i="139"/>
  <c r="Y66" i="139"/>
  <c r="Y70" i="139"/>
  <c r="Y74" i="139"/>
  <c r="Y78" i="139"/>
  <c r="W66" i="139"/>
  <c r="W70" i="139"/>
  <c r="W74" i="139"/>
  <c r="W78" i="139"/>
  <c r="U68" i="139"/>
  <c r="U72" i="139"/>
  <c r="U76" i="139"/>
  <c r="S68" i="139"/>
  <c r="S72" i="139"/>
  <c r="S76" i="139"/>
  <c r="Q68" i="139"/>
  <c r="Q72" i="139"/>
  <c r="Q76" i="139"/>
  <c r="E77" i="138"/>
  <c r="E75" i="138"/>
  <c r="E73" i="138"/>
  <c r="E71" i="138"/>
  <c r="E69" i="138"/>
  <c r="E67" i="138"/>
  <c r="E65" i="138"/>
  <c r="E63" i="138"/>
  <c r="E61" i="138"/>
  <c r="E59" i="138"/>
  <c r="U71" i="139"/>
  <c r="U75" i="139"/>
  <c r="T69" i="139"/>
  <c r="T73" i="139"/>
  <c r="S71" i="139"/>
  <c r="V71" i="139" s="1"/>
  <c r="S75" i="139"/>
  <c r="R73" i="139"/>
  <c r="AA68" i="139"/>
  <c r="AA72" i="139"/>
  <c r="AA76" i="139"/>
  <c r="Z66" i="139"/>
  <c r="Z70" i="139"/>
  <c r="Z74" i="139"/>
  <c r="Z78" i="139"/>
  <c r="Y68" i="139"/>
  <c r="Y72" i="139"/>
  <c r="Y76" i="139"/>
  <c r="W72" i="139"/>
  <c r="W76" i="139"/>
  <c r="AB76" i="139" s="1"/>
  <c r="U66" i="139"/>
  <c r="U70" i="139"/>
  <c r="U74" i="139"/>
  <c r="U78" i="139"/>
  <c r="T68" i="139"/>
  <c r="T72" i="139"/>
  <c r="T76" i="139"/>
  <c r="S66" i="139"/>
  <c r="S70" i="139"/>
  <c r="S74" i="139"/>
  <c r="S78" i="139"/>
  <c r="AB65" i="139"/>
  <c r="AB69" i="139"/>
  <c r="AB73" i="139"/>
  <c r="V67" i="139"/>
  <c r="V73" i="139"/>
  <c r="AB67" i="139"/>
  <c r="AB71" i="139"/>
  <c r="AB75" i="139"/>
  <c r="V65" i="139"/>
  <c r="E77" i="103"/>
  <c r="E75" i="103"/>
  <c r="E73" i="103"/>
  <c r="E71" i="103"/>
  <c r="E69" i="103"/>
  <c r="E67" i="103"/>
  <c r="E65" i="103"/>
  <c r="V72" i="139"/>
  <c r="E78" i="103"/>
  <c r="E76" i="103"/>
  <c r="E74" i="103"/>
  <c r="E72" i="103"/>
  <c r="E70" i="103"/>
  <c r="E68" i="103"/>
  <c r="E66" i="103"/>
  <c r="E64" i="103"/>
  <c r="D67" i="114"/>
  <c r="D68" i="114"/>
  <c r="D69" i="114"/>
  <c r="D70" i="114"/>
  <c r="C67" i="114"/>
  <c r="C68" i="114"/>
  <c r="C69" i="114"/>
  <c r="C70" i="114"/>
  <c r="C7" i="141"/>
  <c r="E7" i="141" s="1"/>
  <c r="D7" i="141"/>
  <c r="C8" i="141"/>
  <c r="E8" i="141" s="1"/>
  <c r="D8" i="141"/>
  <c r="C9" i="141"/>
  <c r="E9" i="141" s="1"/>
  <c r="D9" i="141"/>
  <c r="C10" i="141"/>
  <c r="E10" i="141" s="1"/>
  <c r="D10" i="141"/>
  <c r="C11" i="141"/>
  <c r="E11" i="141" s="1"/>
  <c r="D11" i="141"/>
  <c r="C12" i="141"/>
  <c r="E12" i="141" s="1"/>
  <c r="D12" i="141"/>
  <c r="C13" i="141"/>
  <c r="E13" i="141" s="1"/>
  <c r="D13" i="141"/>
  <c r="C14" i="141"/>
  <c r="E14" i="141" s="1"/>
  <c r="D14" i="141"/>
  <c r="C15" i="141"/>
  <c r="E15" i="141" s="1"/>
  <c r="D15" i="141"/>
  <c r="C16" i="141"/>
  <c r="E16" i="141" s="1"/>
  <c r="D16" i="141"/>
  <c r="C17" i="141"/>
  <c r="E17" i="141" s="1"/>
  <c r="D17" i="141"/>
  <c r="C18" i="141"/>
  <c r="E18" i="141" s="1"/>
  <c r="D18" i="141"/>
  <c r="C19" i="141"/>
  <c r="E19" i="141" s="1"/>
  <c r="D19" i="141"/>
  <c r="C20" i="141"/>
  <c r="E20" i="141" s="1"/>
  <c r="D20" i="141"/>
  <c r="C21" i="141"/>
  <c r="E21" i="141" s="1"/>
  <c r="D21" i="141"/>
  <c r="C22" i="141"/>
  <c r="E22" i="141" s="1"/>
  <c r="D22" i="141"/>
  <c r="C23" i="141"/>
  <c r="E23" i="141" s="1"/>
  <c r="D23" i="141"/>
  <c r="C24" i="141"/>
  <c r="E24" i="141" s="1"/>
  <c r="D24" i="141"/>
  <c r="C25" i="141"/>
  <c r="E25" i="141" s="1"/>
  <c r="D25" i="141"/>
  <c r="C26" i="141"/>
  <c r="E26" i="141" s="1"/>
  <c r="D26" i="141"/>
  <c r="C27" i="141"/>
  <c r="E27" i="141" s="1"/>
  <c r="D27" i="141"/>
  <c r="C28" i="141"/>
  <c r="E28" i="141" s="1"/>
  <c r="D28" i="141"/>
  <c r="C29" i="141"/>
  <c r="E29" i="141" s="1"/>
  <c r="D29" i="141"/>
  <c r="C30" i="141"/>
  <c r="E30" i="141" s="1"/>
  <c r="D30" i="141"/>
  <c r="C31" i="141"/>
  <c r="E31" i="141" s="1"/>
  <c r="D31" i="141"/>
  <c r="C32" i="141"/>
  <c r="E32" i="141" s="1"/>
  <c r="D32" i="141"/>
  <c r="C33" i="141"/>
  <c r="E33" i="141" s="1"/>
  <c r="D33" i="141"/>
  <c r="C34" i="141"/>
  <c r="E34" i="141" s="1"/>
  <c r="D34" i="141"/>
  <c r="C35" i="141"/>
  <c r="E35" i="141" s="1"/>
  <c r="D35" i="141"/>
  <c r="C36" i="141"/>
  <c r="E36" i="141" s="1"/>
  <c r="D36" i="141"/>
  <c r="C37" i="141"/>
  <c r="E37" i="141" s="1"/>
  <c r="D37" i="141"/>
  <c r="C38" i="141"/>
  <c r="E38" i="141" s="1"/>
  <c r="D38" i="141"/>
  <c r="C39" i="141"/>
  <c r="E39" i="141" s="1"/>
  <c r="D39" i="141"/>
  <c r="C40" i="141"/>
  <c r="E40" i="141" s="1"/>
  <c r="D40" i="141"/>
  <c r="C41" i="141"/>
  <c r="E41" i="141" s="1"/>
  <c r="D41" i="141"/>
  <c r="C42" i="141"/>
  <c r="E42" i="141" s="1"/>
  <c r="D42" i="141"/>
  <c r="C43" i="141"/>
  <c r="E43" i="141" s="1"/>
  <c r="D43" i="141"/>
  <c r="C44" i="141"/>
  <c r="E44" i="141" s="1"/>
  <c r="D44" i="141"/>
  <c r="C45" i="141"/>
  <c r="E45" i="141" s="1"/>
  <c r="D45" i="141"/>
  <c r="C46" i="141"/>
  <c r="E46" i="141" s="1"/>
  <c r="D46" i="141"/>
  <c r="C47" i="141"/>
  <c r="E47" i="141" s="1"/>
  <c r="D47" i="141"/>
  <c r="C48" i="141"/>
  <c r="E48" i="141" s="1"/>
  <c r="D48" i="141"/>
  <c r="C49" i="141"/>
  <c r="E49" i="141" s="1"/>
  <c r="D49" i="141"/>
  <c r="C50" i="141"/>
  <c r="E50" i="141" s="1"/>
  <c r="D50" i="141"/>
  <c r="C51" i="141"/>
  <c r="E51" i="141" s="1"/>
  <c r="D51" i="141"/>
  <c r="C52" i="141"/>
  <c r="E52" i="141" s="1"/>
  <c r="D52" i="141"/>
  <c r="C53" i="141"/>
  <c r="E53" i="141" s="1"/>
  <c r="D53" i="141"/>
  <c r="C54" i="141"/>
  <c r="E54" i="141" s="1"/>
  <c r="D54" i="141"/>
  <c r="C55" i="141"/>
  <c r="E55" i="141" s="1"/>
  <c r="D55" i="141"/>
  <c r="C56" i="141"/>
  <c r="E56" i="141" s="1"/>
  <c r="D56" i="141"/>
  <c r="C57" i="141"/>
  <c r="E57" i="141" s="1"/>
  <c r="D57" i="141"/>
  <c r="C58" i="141"/>
  <c r="E58" i="141" s="1"/>
  <c r="D58" i="141"/>
  <c r="C59" i="141"/>
  <c r="E59" i="141" s="1"/>
  <c r="D59" i="141"/>
  <c r="D6" i="141"/>
  <c r="C6" i="141"/>
  <c r="C7" i="140"/>
  <c r="C8" i="140"/>
  <c r="C9" i="140"/>
  <c r="C10" i="140"/>
  <c r="C11" i="140"/>
  <c r="C12" i="140"/>
  <c r="C13" i="140"/>
  <c r="C14" i="140"/>
  <c r="C15" i="140"/>
  <c r="C16" i="140"/>
  <c r="C17" i="140"/>
  <c r="C18" i="140"/>
  <c r="C19" i="140"/>
  <c r="C20" i="140"/>
  <c r="C21" i="140"/>
  <c r="C22" i="140"/>
  <c r="C23" i="140"/>
  <c r="C24" i="140"/>
  <c r="C25" i="140"/>
  <c r="C26" i="140"/>
  <c r="C27" i="140"/>
  <c r="C28" i="140"/>
  <c r="C29" i="140"/>
  <c r="C30" i="140"/>
  <c r="C31" i="140"/>
  <c r="C32" i="140"/>
  <c r="C33" i="140"/>
  <c r="C34" i="140"/>
  <c r="C35" i="140"/>
  <c r="C36" i="140"/>
  <c r="C37" i="140"/>
  <c r="C38" i="140"/>
  <c r="C39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" i="140"/>
  <c r="AB72" i="139" l="1"/>
  <c r="V76" i="139"/>
  <c r="E6" i="141"/>
  <c r="V74" i="139"/>
  <c r="V70" i="139"/>
  <c r="V69" i="139"/>
  <c r="AB78" i="139"/>
  <c r="AB70" i="139"/>
  <c r="AB68" i="139"/>
  <c r="V66" i="139"/>
  <c r="AB74" i="139"/>
  <c r="AB66" i="139"/>
  <c r="V75" i="139"/>
  <c r="V68" i="139"/>
  <c r="V78" i="139"/>
  <c r="E69" i="114"/>
  <c r="E67" i="114"/>
  <c r="E70" i="114"/>
  <c r="E68" i="114"/>
  <c r="C79" i="141"/>
  <c r="C79" i="140"/>
  <c r="D79" i="141"/>
  <c r="C7" i="116"/>
  <c r="C8" i="116"/>
  <c r="C9" i="116"/>
  <c r="C10" i="116"/>
  <c r="C11" i="116"/>
  <c r="C12" i="116"/>
  <c r="C13" i="116"/>
  <c r="C14" i="116"/>
  <c r="C15" i="116"/>
  <c r="C16" i="116"/>
  <c r="C17" i="116"/>
  <c r="C18" i="116"/>
  <c r="C19" i="116"/>
  <c r="C20" i="116"/>
  <c r="C21" i="116"/>
  <c r="C22" i="116"/>
  <c r="C23" i="116"/>
  <c r="C24" i="116"/>
  <c r="C25" i="116"/>
  <c r="C26" i="116"/>
  <c r="C27" i="116"/>
  <c r="C28" i="116"/>
  <c r="C29" i="116"/>
  <c r="C30" i="116"/>
  <c r="C31" i="116"/>
  <c r="C32" i="116"/>
  <c r="C33" i="116"/>
  <c r="C34" i="116"/>
  <c r="C35" i="116"/>
  <c r="C36" i="116"/>
  <c r="C37" i="116"/>
  <c r="C38" i="116"/>
  <c r="C39" i="116"/>
  <c r="C40" i="116"/>
  <c r="C41" i="116"/>
  <c r="C42" i="116"/>
  <c r="C43" i="116"/>
  <c r="C44" i="116"/>
  <c r="C45" i="116"/>
  <c r="C46" i="116"/>
  <c r="C47" i="116"/>
  <c r="C48" i="116"/>
  <c r="C49" i="116"/>
  <c r="C50" i="116"/>
  <c r="C51" i="116"/>
  <c r="C52" i="116"/>
  <c r="C53" i="116"/>
  <c r="C54" i="116"/>
  <c r="C55" i="116"/>
  <c r="C56" i="116"/>
  <c r="C57" i="116"/>
  <c r="C58" i="116"/>
  <c r="C59" i="116"/>
  <c r="C60" i="116"/>
  <c r="C6" i="116"/>
  <c r="D7" i="115"/>
  <c r="D8" i="115"/>
  <c r="D9" i="115"/>
  <c r="D10" i="115"/>
  <c r="D11" i="115"/>
  <c r="D12" i="115"/>
  <c r="D13" i="115"/>
  <c r="D14" i="115"/>
  <c r="D15" i="115"/>
  <c r="D16" i="115"/>
  <c r="D17" i="115"/>
  <c r="D18" i="115"/>
  <c r="D19" i="115"/>
  <c r="D20" i="115"/>
  <c r="D21" i="115"/>
  <c r="D22" i="115"/>
  <c r="D23" i="115"/>
  <c r="D24" i="115"/>
  <c r="D25" i="115"/>
  <c r="D26" i="115"/>
  <c r="D27" i="115"/>
  <c r="D28" i="115"/>
  <c r="D29" i="115"/>
  <c r="D30" i="115"/>
  <c r="D31" i="115"/>
  <c r="D32" i="115"/>
  <c r="D33" i="115"/>
  <c r="D34" i="115"/>
  <c r="D35" i="115"/>
  <c r="D36" i="115"/>
  <c r="D37" i="115"/>
  <c r="D38" i="115"/>
  <c r="D39" i="115"/>
  <c r="D40" i="115"/>
  <c r="D41" i="115"/>
  <c r="D42" i="115"/>
  <c r="D43" i="115"/>
  <c r="D44" i="115"/>
  <c r="D45" i="115"/>
  <c r="D46" i="115"/>
  <c r="D47" i="115"/>
  <c r="D48" i="115"/>
  <c r="D49" i="115"/>
  <c r="D50" i="115"/>
  <c r="D51" i="115"/>
  <c r="D52" i="115"/>
  <c r="D53" i="115"/>
  <c r="D54" i="115"/>
  <c r="D55" i="115"/>
  <c r="D56" i="115"/>
  <c r="D57" i="115"/>
  <c r="D58" i="115"/>
  <c r="D59" i="115"/>
  <c r="D60" i="115"/>
  <c r="D61" i="115"/>
  <c r="D62" i="115"/>
  <c r="D63" i="115"/>
  <c r="D64" i="115"/>
  <c r="D65" i="115"/>
  <c r="D6" i="115"/>
  <c r="C7" i="115"/>
  <c r="C8" i="115"/>
  <c r="C9" i="115"/>
  <c r="C10" i="115"/>
  <c r="C11" i="115"/>
  <c r="C12" i="115"/>
  <c r="C13" i="115"/>
  <c r="C14" i="115"/>
  <c r="C15" i="115"/>
  <c r="C16" i="115"/>
  <c r="C17" i="115"/>
  <c r="C18" i="115"/>
  <c r="C19" i="115"/>
  <c r="C20" i="115"/>
  <c r="C21" i="115"/>
  <c r="C22" i="115"/>
  <c r="C23" i="115"/>
  <c r="C24" i="115"/>
  <c r="C25" i="115"/>
  <c r="C26" i="115"/>
  <c r="C27" i="115"/>
  <c r="C28" i="115"/>
  <c r="C29" i="115"/>
  <c r="C30" i="115"/>
  <c r="C31" i="115"/>
  <c r="C32" i="115"/>
  <c r="C33" i="115"/>
  <c r="C34" i="115"/>
  <c r="C35" i="115"/>
  <c r="C36" i="115"/>
  <c r="C37" i="115"/>
  <c r="C38" i="115"/>
  <c r="C39" i="115"/>
  <c r="C40" i="115"/>
  <c r="C41" i="115"/>
  <c r="C42" i="115"/>
  <c r="C43" i="115"/>
  <c r="C44" i="115"/>
  <c r="C45" i="115"/>
  <c r="C46" i="115"/>
  <c r="C47" i="115"/>
  <c r="C48" i="115"/>
  <c r="C49" i="115"/>
  <c r="C50" i="115"/>
  <c r="C51" i="115"/>
  <c r="C52" i="115"/>
  <c r="C53" i="115"/>
  <c r="C54" i="115"/>
  <c r="C55" i="115"/>
  <c r="C56" i="115"/>
  <c r="C57" i="115"/>
  <c r="C58" i="115"/>
  <c r="C59" i="115"/>
  <c r="C60" i="115"/>
  <c r="C61" i="115"/>
  <c r="C62" i="115"/>
  <c r="C63" i="115"/>
  <c r="C64" i="115"/>
  <c r="C65" i="115"/>
  <c r="C6" i="115"/>
  <c r="D7" i="114"/>
  <c r="D8" i="114"/>
  <c r="D9" i="114"/>
  <c r="D10" i="114"/>
  <c r="D11" i="114"/>
  <c r="D12" i="114"/>
  <c r="D13" i="114"/>
  <c r="D14" i="114"/>
  <c r="D15" i="114"/>
  <c r="D16" i="114"/>
  <c r="D17" i="114"/>
  <c r="D18" i="114"/>
  <c r="D19" i="114"/>
  <c r="D20" i="114"/>
  <c r="D21" i="114"/>
  <c r="D22" i="114"/>
  <c r="D23" i="114"/>
  <c r="D24" i="114"/>
  <c r="D25" i="114"/>
  <c r="D26" i="114"/>
  <c r="D27" i="114"/>
  <c r="D28" i="114"/>
  <c r="D29" i="114"/>
  <c r="D30" i="114"/>
  <c r="D31" i="114"/>
  <c r="D32" i="114"/>
  <c r="D33" i="114"/>
  <c r="D34" i="114"/>
  <c r="D35" i="114"/>
  <c r="D36" i="114"/>
  <c r="D37" i="114"/>
  <c r="D38" i="114"/>
  <c r="D39" i="114"/>
  <c r="D40" i="114"/>
  <c r="D41" i="114"/>
  <c r="D42" i="114"/>
  <c r="D43" i="114"/>
  <c r="D44" i="114"/>
  <c r="D45" i="114"/>
  <c r="D46" i="114"/>
  <c r="D47" i="114"/>
  <c r="D48" i="114"/>
  <c r="D49" i="114"/>
  <c r="D50" i="114"/>
  <c r="D51" i="114"/>
  <c r="D52" i="114"/>
  <c r="D53" i="114"/>
  <c r="D54" i="114"/>
  <c r="D55" i="114"/>
  <c r="D56" i="114"/>
  <c r="D57" i="114"/>
  <c r="D58" i="114"/>
  <c r="D59" i="114"/>
  <c r="D60" i="114"/>
  <c r="D61" i="114"/>
  <c r="D62" i="114"/>
  <c r="D63" i="114"/>
  <c r="D64" i="114"/>
  <c r="D65" i="114"/>
  <c r="D66" i="114"/>
  <c r="D6" i="114"/>
  <c r="C7" i="114"/>
  <c r="C8" i="114"/>
  <c r="C9" i="114"/>
  <c r="C10" i="114"/>
  <c r="C11" i="114"/>
  <c r="C12" i="114"/>
  <c r="C13" i="114"/>
  <c r="C14" i="114"/>
  <c r="C15" i="114"/>
  <c r="C16" i="114"/>
  <c r="C17" i="114"/>
  <c r="C18" i="114"/>
  <c r="C19" i="114"/>
  <c r="C20" i="114"/>
  <c r="C21" i="114"/>
  <c r="C22" i="114"/>
  <c r="C23" i="114"/>
  <c r="C24" i="114"/>
  <c r="C25" i="114"/>
  <c r="C26" i="114"/>
  <c r="C27" i="114"/>
  <c r="C28" i="114"/>
  <c r="C29" i="114"/>
  <c r="C30" i="114"/>
  <c r="C31" i="114"/>
  <c r="C32" i="114"/>
  <c r="C33" i="114"/>
  <c r="C34" i="114"/>
  <c r="C35" i="114"/>
  <c r="C36" i="114"/>
  <c r="C37" i="114"/>
  <c r="C38" i="114"/>
  <c r="C39" i="114"/>
  <c r="C40" i="114"/>
  <c r="C41" i="114"/>
  <c r="C42" i="114"/>
  <c r="C43" i="114"/>
  <c r="C44" i="114"/>
  <c r="C45" i="114"/>
  <c r="C46" i="114"/>
  <c r="C47" i="114"/>
  <c r="C48" i="114"/>
  <c r="C49" i="114"/>
  <c r="C50" i="114"/>
  <c r="C51" i="114"/>
  <c r="C52" i="114"/>
  <c r="C53" i="114"/>
  <c r="C54" i="114"/>
  <c r="C55" i="114"/>
  <c r="C56" i="114"/>
  <c r="C57" i="114"/>
  <c r="C58" i="114"/>
  <c r="C59" i="114"/>
  <c r="C60" i="114"/>
  <c r="C61" i="114"/>
  <c r="C62" i="114"/>
  <c r="C63" i="114"/>
  <c r="C64" i="114"/>
  <c r="C65" i="114"/>
  <c r="C66" i="114"/>
  <c r="C6" i="114"/>
  <c r="E79" i="141" l="1"/>
  <c r="D66" i="113"/>
  <c r="E66" i="113" s="1"/>
  <c r="C79" i="114"/>
  <c r="C79" i="115"/>
  <c r="E66" i="114"/>
  <c r="I7" i="139"/>
  <c r="J7" i="139"/>
  <c r="K7" i="139"/>
  <c r="L7" i="139"/>
  <c r="M7" i="139"/>
  <c r="I8" i="139"/>
  <c r="J8" i="139"/>
  <c r="K8" i="139"/>
  <c r="L8" i="139"/>
  <c r="M8" i="139"/>
  <c r="I9" i="139"/>
  <c r="J9" i="139"/>
  <c r="K9" i="139"/>
  <c r="L9" i="139"/>
  <c r="M9" i="139"/>
  <c r="I10" i="139"/>
  <c r="J10" i="139"/>
  <c r="K10" i="139"/>
  <c r="L10" i="139"/>
  <c r="M10" i="139"/>
  <c r="I11" i="139"/>
  <c r="J11" i="139"/>
  <c r="K11" i="139"/>
  <c r="L11" i="139"/>
  <c r="M11" i="139"/>
  <c r="I12" i="139"/>
  <c r="J12" i="139"/>
  <c r="K12" i="139"/>
  <c r="L12" i="139"/>
  <c r="M12" i="139"/>
  <c r="I13" i="139"/>
  <c r="J13" i="139"/>
  <c r="K13" i="139"/>
  <c r="L13" i="139"/>
  <c r="M13" i="139"/>
  <c r="I14" i="139"/>
  <c r="J14" i="139"/>
  <c r="K14" i="139"/>
  <c r="L14" i="139"/>
  <c r="M14" i="139"/>
  <c r="I15" i="139"/>
  <c r="J15" i="139"/>
  <c r="K15" i="139"/>
  <c r="L15" i="139"/>
  <c r="M15" i="139"/>
  <c r="I16" i="139"/>
  <c r="J16" i="139"/>
  <c r="K16" i="139"/>
  <c r="L16" i="139"/>
  <c r="M16" i="139"/>
  <c r="I17" i="139"/>
  <c r="J17" i="139"/>
  <c r="K17" i="139"/>
  <c r="L17" i="139"/>
  <c r="M17" i="139"/>
  <c r="I18" i="139"/>
  <c r="J18" i="139"/>
  <c r="K18" i="139"/>
  <c r="L18" i="139"/>
  <c r="M18" i="139"/>
  <c r="I19" i="139"/>
  <c r="J19" i="139"/>
  <c r="K19" i="139"/>
  <c r="L19" i="139"/>
  <c r="M19" i="139"/>
  <c r="I20" i="139"/>
  <c r="J20" i="139"/>
  <c r="K20" i="139"/>
  <c r="L20" i="139"/>
  <c r="M20" i="139"/>
  <c r="I21" i="139"/>
  <c r="J21" i="139"/>
  <c r="K21" i="139"/>
  <c r="L21" i="139"/>
  <c r="M21" i="139"/>
  <c r="I22" i="139"/>
  <c r="J22" i="139"/>
  <c r="K22" i="139"/>
  <c r="L22" i="139"/>
  <c r="M22" i="139"/>
  <c r="I23" i="139"/>
  <c r="J23" i="139"/>
  <c r="K23" i="139"/>
  <c r="L23" i="139"/>
  <c r="M23" i="139"/>
  <c r="I24" i="139"/>
  <c r="J24" i="139"/>
  <c r="K24" i="139"/>
  <c r="L24" i="139"/>
  <c r="M24" i="139"/>
  <c r="I25" i="139"/>
  <c r="J25" i="139"/>
  <c r="K25" i="139"/>
  <c r="L25" i="139"/>
  <c r="M25" i="139"/>
  <c r="I26" i="139"/>
  <c r="J26" i="139"/>
  <c r="K26" i="139"/>
  <c r="L26" i="139"/>
  <c r="M26" i="139"/>
  <c r="I27" i="139"/>
  <c r="J27" i="139"/>
  <c r="K27" i="139"/>
  <c r="L27" i="139"/>
  <c r="M27" i="139"/>
  <c r="I28" i="139"/>
  <c r="J28" i="139"/>
  <c r="K28" i="139"/>
  <c r="L28" i="139"/>
  <c r="M28" i="139"/>
  <c r="I29" i="139"/>
  <c r="J29" i="139"/>
  <c r="K29" i="139"/>
  <c r="L29" i="139"/>
  <c r="M29" i="139"/>
  <c r="I30" i="139"/>
  <c r="J30" i="139"/>
  <c r="K30" i="139"/>
  <c r="L30" i="139"/>
  <c r="M30" i="139"/>
  <c r="I31" i="139"/>
  <c r="J31" i="139"/>
  <c r="K31" i="139"/>
  <c r="L31" i="139"/>
  <c r="M31" i="139"/>
  <c r="I32" i="139"/>
  <c r="J32" i="139"/>
  <c r="K32" i="139"/>
  <c r="L32" i="139"/>
  <c r="M32" i="139"/>
  <c r="I33" i="139"/>
  <c r="J33" i="139"/>
  <c r="K33" i="139"/>
  <c r="L33" i="139"/>
  <c r="M33" i="139"/>
  <c r="I34" i="139"/>
  <c r="J34" i="139"/>
  <c r="K34" i="139"/>
  <c r="L34" i="139"/>
  <c r="M34" i="139"/>
  <c r="I35" i="139"/>
  <c r="J35" i="139"/>
  <c r="K35" i="139"/>
  <c r="L35" i="139"/>
  <c r="M35" i="139"/>
  <c r="I36" i="139"/>
  <c r="J36" i="139"/>
  <c r="K36" i="139"/>
  <c r="L36" i="139"/>
  <c r="M36" i="139"/>
  <c r="I37" i="139"/>
  <c r="J37" i="139"/>
  <c r="K37" i="139"/>
  <c r="L37" i="139"/>
  <c r="M37" i="139"/>
  <c r="I38" i="139"/>
  <c r="J38" i="139"/>
  <c r="K38" i="139"/>
  <c r="L38" i="139"/>
  <c r="M38" i="139"/>
  <c r="I39" i="139"/>
  <c r="J39" i="139"/>
  <c r="K39" i="139"/>
  <c r="L39" i="139"/>
  <c r="M39" i="139"/>
  <c r="I40" i="139"/>
  <c r="J40" i="139"/>
  <c r="K40" i="139"/>
  <c r="L40" i="139"/>
  <c r="M40" i="139"/>
  <c r="I41" i="139"/>
  <c r="J41" i="139"/>
  <c r="K41" i="139"/>
  <c r="L41" i="139"/>
  <c r="M41" i="139"/>
  <c r="I42" i="139"/>
  <c r="J42" i="139"/>
  <c r="K42" i="139"/>
  <c r="L42" i="139"/>
  <c r="M42" i="139"/>
  <c r="I43" i="139"/>
  <c r="J43" i="139"/>
  <c r="K43" i="139"/>
  <c r="L43" i="139"/>
  <c r="M43" i="139"/>
  <c r="I44" i="139"/>
  <c r="J44" i="139"/>
  <c r="K44" i="139"/>
  <c r="L44" i="139"/>
  <c r="M44" i="139"/>
  <c r="I45" i="139"/>
  <c r="J45" i="139"/>
  <c r="K45" i="139"/>
  <c r="L45" i="139"/>
  <c r="M45" i="139"/>
  <c r="I46" i="139"/>
  <c r="J46" i="139"/>
  <c r="K46" i="139"/>
  <c r="L46" i="139"/>
  <c r="M46" i="139"/>
  <c r="I47" i="139"/>
  <c r="J47" i="139"/>
  <c r="K47" i="139"/>
  <c r="L47" i="139"/>
  <c r="M47" i="139"/>
  <c r="I48" i="139"/>
  <c r="J48" i="139"/>
  <c r="K48" i="139"/>
  <c r="L48" i="139"/>
  <c r="M48" i="139"/>
  <c r="I49" i="139"/>
  <c r="J49" i="139"/>
  <c r="K49" i="139"/>
  <c r="L49" i="139"/>
  <c r="M49" i="139"/>
  <c r="I50" i="139"/>
  <c r="J50" i="139"/>
  <c r="K50" i="139"/>
  <c r="L50" i="139"/>
  <c r="M50" i="139"/>
  <c r="I51" i="139"/>
  <c r="J51" i="139"/>
  <c r="K51" i="139"/>
  <c r="L51" i="139"/>
  <c r="M51" i="139"/>
  <c r="I52" i="139"/>
  <c r="J52" i="139"/>
  <c r="K52" i="139"/>
  <c r="L52" i="139"/>
  <c r="M52" i="139"/>
  <c r="I53" i="139"/>
  <c r="J53" i="139"/>
  <c r="K53" i="139"/>
  <c r="L53" i="139"/>
  <c r="M53" i="139"/>
  <c r="I54" i="139"/>
  <c r="J54" i="139"/>
  <c r="K54" i="139"/>
  <c r="L54" i="139"/>
  <c r="M54" i="139"/>
  <c r="I55" i="139"/>
  <c r="J55" i="139"/>
  <c r="K55" i="139"/>
  <c r="L55" i="139"/>
  <c r="M55" i="139"/>
  <c r="I56" i="139"/>
  <c r="J56" i="139"/>
  <c r="K56" i="139"/>
  <c r="L56" i="139"/>
  <c r="M56" i="139"/>
  <c r="I57" i="139"/>
  <c r="J57" i="139"/>
  <c r="K57" i="139"/>
  <c r="L57" i="139"/>
  <c r="M57" i="139"/>
  <c r="I58" i="139"/>
  <c r="J58" i="139"/>
  <c r="K58" i="139"/>
  <c r="L58" i="139"/>
  <c r="M58" i="139"/>
  <c r="I59" i="139"/>
  <c r="J59" i="139"/>
  <c r="K59" i="139"/>
  <c r="L59" i="139"/>
  <c r="M59" i="139"/>
  <c r="I60" i="139"/>
  <c r="J60" i="139"/>
  <c r="K60" i="139"/>
  <c r="L60" i="139"/>
  <c r="M60" i="139"/>
  <c r="I61" i="139"/>
  <c r="J61" i="139"/>
  <c r="K61" i="139"/>
  <c r="L61" i="139"/>
  <c r="M61" i="139"/>
  <c r="I62" i="139"/>
  <c r="J62" i="139"/>
  <c r="K62" i="139"/>
  <c r="L62" i="139"/>
  <c r="M62" i="139"/>
  <c r="I63" i="139"/>
  <c r="J63" i="139"/>
  <c r="K63" i="139"/>
  <c r="L63" i="139"/>
  <c r="M63" i="139"/>
  <c r="I64" i="139"/>
  <c r="J64" i="139"/>
  <c r="K64" i="139"/>
  <c r="L64" i="139"/>
  <c r="M64" i="139"/>
  <c r="J6" i="139"/>
  <c r="K6" i="139"/>
  <c r="L6" i="139"/>
  <c r="M6" i="139"/>
  <c r="I6" i="139"/>
  <c r="C7" i="139"/>
  <c r="D7" i="139"/>
  <c r="E7" i="139"/>
  <c r="F7" i="139"/>
  <c r="G7" i="139"/>
  <c r="C8" i="139"/>
  <c r="D8" i="139"/>
  <c r="E8" i="139"/>
  <c r="F8" i="139"/>
  <c r="G8" i="139"/>
  <c r="C9" i="139"/>
  <c r="D9" i="139"/>
  <c r="E9" i="139"/>
  <c r="F9" i="139"/>
  <c r="G9" i="139"/>
  <c r="C10" i="139"/>
  <c r="D10" i="139"/>
  <c r="E10" i="139"/>
  <c r="F10" i="139"/>
  <c r="G10" i="139"/>
  <c r="C11" i="139"/>
  <c r="D11" i="139"/>
  <c r="E11" i="139"/>
  <c r="F11" i="139"/>
  <c r="G11" i="139"/>
  <c r="C12" i="139"/>
  <c r="D12" i="139"/>
  <c r="E12" i="139"/>
  <c r="F12" i="139"/>
  <c r="G12" i="139"/>
  <c r="C13" i="139"/>
  <c r="D13" i="139"/>
  <c r="E13" i="139"/>
  <c r="F13" i="139"/>
  <c r="G13" i="139"/>
  <c r="C14" i="139"/>
  <c r="D14" i="139"/>
  <c r="E14" i="139"/>
  <c r="F14" i="139"/>
  <c r="G14" i="139"/>
  <c r="C15" i="139"/>
  <c r="D15" i="139"/>
  <c r="E15" i="139"/>
  <c r="F15" i="139"/>
  <c r="G15" i="139"/>
  <c r="C16" i="139"/>
  <c r="D16" i="139"/>
  <c r="E16" i="139"/>
  <c r="F16" i="139"/>
  <c r="G16" i="139"/>
  <c r="C17" i="139"/>
  <c r="D17" i="139"/>
  <c r="E17" i="139"/>
  <c r="F17" i="139"/>
  <c r="G17" i="139"/>
  <c r="C18" i="139"/>
  <c r="D18" i="139"/>
  <c r="E18" i="139"/>
  <c r="F18" i="139"/>
  <c r="G18" i="139"/>
  <c r="C19" i="139"/>
  <c r="D19" i="139"/>
  <c r="E19" i="139"/>
  <c r="F19" i="139"/>
  <c r="G19" i="139"/>
  <c r="C20" i="139"/>
  <c r="D20" i="139"/>
  <c r="E20" i="139"/>
  <c r="F20" i="139"/>
  <c r="G20" i="139"/>
  <c r="C21" i="139"/>
  <c r="D21" i="139"/>
  <c r="E21" i="139"/>
  <c r="F21" i="139"/>
  <c r="G21" i="139"/>
  <c r="C22" i="139"/>
  <c r="D22" i="139"/>
  <c r="E22" i="139"/>
  <c r="F22" i="139"/>
  <c r="G22" i="139"/>
  <c r="C23" i="139"/>
  <c r="D23" i="139"/>
  <c r="E23" i="139"/>
  <c r="F23" i="139"/>
  <c r="G23" i="139"/>
  <c r="C24" i="139"/>
  <c r="D24" i="139"/>
  <c r="E24" i="139"/>
  <c r="F24" i="139"/>
  <c r="G24" i="139"/>
  <c r="C25" i="139"/>
  <c r="D25" i="139"/>
  <c r="E25" i="139"/>
  <c r="F25" i="139"/>
  <c r="G25" i="139"/>
  <c r="C26" i="139"/>
  <c r="D26" i="139"/>
  <c r="E26" i="139"/>
  <c r="F26" i="139"/>
  <c r="G26" i="139"/>
  <c r="C27" i="139"/>
  <c r="D27" i="139"/>
  <c r="E27" i="139"/>
  <c r="F27" i="139"/>
  <c r="G27" i="139"/>
  <c r="C28" i="139"/>
  <c r="D28" i="139"/>
  <c r="E28" i="139"/>
  <c r="F28" i="139"/>
  <c r="G28" i="139"/>
  <c r="C29" i="139"/>
  <c r="D29" i="139"/>
  <c r="E29" i="139"/>
  <c r="F29" i="139"/>
  <c r="G29" i="139"/>
  <c r="C30" i="139"/>
  <c r="D30" i="139"/>
  <c r="E30" i="139"/>
  <c r="F30" i="139"/>
  <c r="G30" i="139"/>
  <c r="C31" i="139"/>
  <c r="D31" i="139"/>
  <c r="E31" i="139"/>
  <c r="F31" i="139"/>
  <c r="G31" i="139"/>
  <c r="C32" i="139"/>
  <c r="D32" i="139"/>
  <c r="E32" i="139"/>
  <c r="F32" i="139"/>
  <c r="G32" i="139"/>
  <c r="C33" i="139"/>
  <c r="D33" i="139"/>
  <c r="E33" i="139"/>
  <c r="F33" i="139"/>
  <c r="G33" i="139"/>
  <c r="C34" i="139"/>
  <c r="D34" i="139"/>
  <c r="E34" i="139"/>
  <c r="F34" i="139"/>
  <c r="G34" i="139"/>
  <c r="C35" i="139"/>
  <c r="D35" i="139"/>
  <c r="E35" i="139"/>
  <c r="F35" i="139"/>
  <c r="G35" i="139"/>
  <c r="C36" i="139"/>
  <c r="D36" i="139"/>
  <c r="E36" i="139"/>
  <c r="F36" i="139"/>
  <c r="G36" i="139"/>
  <c r="C37" i="139"/>
  <c r="D37" i="139"/>
  <c r="E37" i="139"/>
  <c r="F37" i="139"/>
  <c r="G37" i="139"/>
  <c r="C38" i="139"/>
  <c r="D38" i="139"/>
  <c r="E38" i="139"/>
  <c r="F38" i="139"/>
  <c r="G38" i="139"/>
  <c r="C39" i="139"/>
  <c r="D39" i="139"/>
  <c r="E39" i="139"/>
  <c r="F39" i="139"/>
  <c r="G39" i="139"/>
  <c r="C40" i="139"/>
  <c r="D40" i="139"/>
  <c r="E40" i="139"/>
  <c r="F40" i="139"/>
  <c r="G40" i="139"/>
  <c r="C41" i="139"/>
  <c r="D41" i="139"/>
  <c r="E41" i="139"/>
  <c r="F41" i="139"/>
  <c r="G41" i="139"/>
  <c r="C42" i="139"/>
  <c r="D42" i="139"/>
  <c r="E42" i="139"/>
  <c r="F42" i="139"/>
  <c r="G42" i="139"/>
  <c r="C43" i="139"/>
  <c r="D43" i="139"/>
  <c r="E43" i="139"/>
  <c r="F43" i="139"/>
  <c r="G43" i="139"/>
  <c r="C44" i="139"/>
  <c r="D44" i="139"/>
  <c r="E44" i="139"/>
  <c r="F44" i="139"/>
  <c r="G44" i="139"/>
  <c r="C45" i="139"/>
  <c r="D45" i="139"/>
  <c r="E45" i="139"/>
  <c r="F45" i="139"/>
  <c r="G45" i="139"/>
  <c r="C46" i="139"/>
  <c r="D46" i="139"/>
  <c r="E46" i="139"/>
  <c r="F46" i="139"/>
  <c r="G46" i="139"/>
  <c r="C47" i="139"/>
  <c r="D47" i="139"/>
  <c r="E47" i="139"/>
  <c r="F47" i="139"/>
  <c r="G47" i="139"/>
  <c r="C48" i="139"/>
  <c r="D48" i="139"/>
  <c r="E48" i="139"/>
  <c r="F48" i="139"/>
  <c r="G48" i="139"/>
  <c r="C49" i="139"/>
  <c r="D49" i="139"/>
  <c r="E49" i="139"/>
  <c r="F49" i="139"/>
  <c r="G49" i="139"/>
  <c r="C50" i="139"/>
  <c r="D50" i="139"/>
  <c r="E50" i="139"/>
  <c r="F50" i="139"/>
  <c r="G50" i="139"/>
  <c r="C51" i="139"/>
  <c r="D51" i="139"/>
  <c r="E51" i="139"/>
  <c r="F51" i="139"/>
  <c r="G51" i="139"/>
  <c r="C52" i="139"/>
  <c r="D52" i="139"/>
  <c r="E52" i="139"/>
  <c r="F52" i="139"/>
  <c r="G52" i="139"/>
  <c r="C53" i="139"/>
  <c r="D53" i="139"/>
  <c r="E53" i="139"/>
  <c r="F53" i="139"/>
  <c r="G53" i="139"/>
  <c r="C54" i="139"/>
  <c r="D54" i="139"/>
  <c r="E54" i="139"/>
  <c r="F54" i="139"/>
  <c r="G54" i="139"/>
  <c r="C55" i="139"/>
  <c r="D55" i="139"/>
  <c r="E55" i="139"/>
  <c r="F55" i="139"/>
  <c r="G55" i="139"/>
  <c r="C56" i="139"/>
  <c r="D56" i="139"/>
  <c r="E56" i="139"/>
  <c r="F56" i="139"/>
  <c r="G56" i="139"/>
  <c r="C57" i="139"/>
  <c r="D57" i="139"/>
  <c r="E57" i="139"/>
  <c r="F57" i="139"/>
  <c r="G57" i="139"/>
  <c r="C58" i="139"/>
  <c r="D58" i="139"/>
  <c r="E58" i="139"/>
  <c r="F58" i="139"/>
  <c r="G58" i="139"/>
  <c r="C59" i="139"/>
  <c r="D59" i="139"/>
  <c r="E59" i="139"/>
  <c r="F59" i="139"/>
  <c r="G59" i="139"/>
  <c r="C60" i="139"/>
  <c r="D60" i="139"/>
  <c r="E60" i="139"/>
  <c r="F60" i="139"/>
  <c r="G60" i="139"/>
  <c r="C61" i="139"/>
  <c r="D61" i="139"/>
  <c r="E61" i="139"/>
  <c r="F61" i="139"/>
  <c r="G61" i="139"/>
  <c r="C62" i="139"/>
  <c r="D62" i="139"/>
  <c r="E62" i="139"/>
  <c r="F62" i="139"/>
  <c r="G62" i="139"/>
  <c r="C63" i="139"/>
  <c r="D63" i="139"/>
  <c r="E63" i="139"/>
  <c r="F63" i="139"/>
  <c r="G63" i="139"/>
  <c r="C64" i="139"/>
  <c r="D64" i="139"/>
  <c r="E64" i="139"/>
  <c r="F64" i="139"/>
  <c r="G64" i="139"/>
  <c r="D6" i="139"/>
  <c r="E6" i="139"/>
  <c r="F6" i="139"/>
  <c r="G6" i="139"/>
  <c r="C6" i="139"/>
  <c r="D7" i="138"/>
  <c r="D8" i="138"/>
  <c r="D9" i="138"/>
  <c r="D10" i="138"/>
  <c r="D11" i="138"/>
  <c r="D12" i="138"/>
  <c r="D13" i="138"/>
  <c r="D14" i="138"/>
  <c r="D15" i="138"/>
  <c r="D16" i="138"/>
  <c r="D17" i="138"/>
  <c r="D18" i="138"/>
  <c r="D19" i="138"/>
  <c r="D20" i="138"/>
  <c r="D21" i="138"/>
  <c r="D22" i="138"/>
  <c r="D23" i="138"/>
  <c r="D24" i="138"/>
  <c r="D25" i="138"/>
  <c r="D26" i="138"/>
  <c r="D27" i="138"/>
  <c r="D28" i="138"/>
  <c r="D29" i="138"/>
  <c r="D30" i="138"/>
  <c r="D31" i="138"/>
  <c r="D32" i="138"/>
  <c r="D33" i="138"/>
  <c r="D34" i="138"/>
  <c r="D35" i="138"/>
  <c r="D36" i="138"/>
  <c r="D37" i="138"/>
  <c r="D38" i="138"/>
  <c r="D39" i="138"/>
  <c r="D40" i="138"/>
  <c r="D41" i="138"/>
  <c r="D42" i="138"/>
  <c r="D43" i="138"/>
  <c r="D44" i="138"/>
  <c r="D45" i="138"/>
  <c r="D46" i="138"/>
  <c r="D47" i="138"/>
  <c r="D48" i="138"/>
  <c r="D49" i="138"/>
  <c r="D50" i="138"/>
  <c r="D51" i="138"/>
  <c r="D52" i="138"/>
  <c r="D53" i="138"/>
  <c r="D54" i="138"/>
  <c r="D55" i="138"/>
  <c r="D56" i="138"/>
  <c r="D57" i="138"/>
  <c r="C7" i="138"/>
  <c r="C8" i="138"/>
  <c r="E8" i="138" s="1"/>
  <c r="C9" i="138"/>
  <c r="C10" i="138"/>
  <c r="E10" i="138" s="1"/>
  <c r="C11" i="138"/>
  <c r="C12" i="138"/>
  <c r="E12" i="138" s="1"/>
  <c r="C13" i="138"/>
  <c r="C14" i="138"/>
  <c r="E14" i="138" s="1"/>
  <c r="C15" i="138"/>
  <c r="C16" i="138"/>
  <c r="E16" i="138" s="1"/>
  <c r="C17" i="138"/>
  <c r="C18" i="138"/>
  <c r="E18" i="138" s="1"/>
  <c r="C19" i="138"/>
  <c r="C20" i="138"/>
  <c r="E20" i="138" s="1"/>
  <c r="C21" i="138"/>
  <c r="C22" i="138"/>
  <c r="E22" i="138" s="1"/>
  <c r="C23" i="138"/>
  <c r="C24" i="138"/>
  <c r="E24" i="138" s="1"/>
  <c r="C25" i="138"/>
  <c r="C26" i="138"/>
  <c r="E26" i="138" s="1"/>
  <c r="C27" i="138"/>
  <c r="C28" i="138"/>
  <c r="E28" i="138" s="1"/>
  <c r="C29" i="138"/>
  <c r="C30" i="138"/>
  <c r="E30" i="138" s="1"/>
  <c r="C31" i="138"/>
  <c r="C32" i="138"/>
  <c r="E32" i="138" s="1"/>
  <c r="C33" i="138"/>
  <c r="C34" i="138"/>
  <c r="E34" i="138" s="1"/>
  <c r="C35" i="138"/>
  <c r="C36" i="138"/>
  <c r="E36" i="138" s="1"/>
  <c r="C37" i="138"/>
  <c r="C38" i="138"/>
  <c r="E38" i="138" s="1"/>
  <c r="C39" i="138"/>
  <c r="C40" i="138"/>
  <c r="E40" i="138" s="1"/>
  <c r="C41" i="138"/>
  <c r="C42" i="138"/>
  <c r="E42" i="138" s="1"/>
  <c r="C43" i="138"/>
  <c r="C44" i="138"/>
  <c r="E44" i="138" s="1"/>
  <c r="C45" i="138"/>
  <c r="C46" i="138"/>
  <c r="E46" i="138" s="1"/>
  <c r="C47" i="138"/>
  <c r="C48" i="138"/>
  <c r="E48" i="138" s="1"/>
  <c r="C49" i="138"/>
  <c r="C50" i="138"/>
  <c r="E50" i="138" s="1"/>
  <c r="C51" i="138"/>
  <c r="C52" i="138"/>
  <c r="E52" i="138" s="1"/>
  <c r="C53" i="138"/>
  <c r="C54" i="138"/>
  <c r="E54" i="138" s="1"/>
  <c r="C55" i="138"/>
  <c r="C56" i="138"/>
  <c r="E56" i="138" s="1"/>
  <c r="C57" i="138"/>
  <c r="D6" i="138"/>
  <c r="C6" i="138"/>
  <c r="D7" i="137"/>
  <c r="D8" i="137"/>
  <c r="D9" i="137"/>
  <c r="D10" i="137"/>
  <c r="D11" i="137"/>
  <c r="D12" i="137"/>
  <c r="D13" i="137"/>
  <c r="D14" i="137"/>
  <c r="D15" i="137"/>
  <c r="D16" i="137"/>
  <c r="D17" i="137"/>
  <c r="D18" i="137"/>
  <c r="D19" i="137"/>
  <c r="D20" i="137"/>
  <c r="D21" i="137"/>
  <c r="D22" i="137"/>
  <c r="D23" i="137"/>
  <c r="D24" i="137"/>
  <c r="D25" i="137"/>
  <c r="D26" i="137"/>
  <c r="D27" i="137"/>
  <c r="D28" i="137"/>
  <c r="D29" i="137"/>
  <c r="D30" i="137"/>
  <c r="D31" i="137"/>
  <c r="D32" i="137"/>
  <c r="D33" i="137"/>
  <c r="D34" i="137"/>
  <c r="D35" i="137"/>
  <c r="D36" i="137"/>
  <c r="D37" i="137"/>
  <c r="D38" i="137"/>
  <c r="D39" i="137"/>
  <c r="D40" i="137"/>
  <c r="D41" i="137"/>
  <c r="D42" i="137"/>
  <c r="D43" i="137"/>
  <c r="D44" i="137"/>
  <c r="D45" i="137"/>
  <c r="D46" i="137"/>
  <c r="D47" i="137"/>
  <c r="D48" i="137"/>
  <c r="D49" i="137"/>
  <c r="D50" i="137"/>
  <c r="D51" i="137"/>
  <c r="D52" i="137"/>
  <c r="D53" i="137"/>
  <c r="D54" i="137"/>
  <c r="D55" i="137"/>
  <c r="D56" i="137"/>
  <c r="D6" i="137"/>
  <c r="C7" i="137"/>
  <c r="C8" i="137"/>
  <c r="C9" i="137"/>
  <c r="C10" i="137"/>
  <c r="C11" i="137"/>
  <c r="C12" i="137"/>
  <c r="C13" i="137"/>
  <c r="C14" i="137"/>
  <c r="C15" i="137"/>
  <c r="C16" i="137"/>
  <c r="C17" i="137"/>
  <c r="C18" i="137"/>
  <c r="C19" i="137"/>
  <c r="C20" i="137"/>
  <c r="C21" i="137"/>
  <c r="C22" i="137"/>
  <c r="C23" i="137"/>
  <c r="C24" i="137"/>
  <c r="C25" i="137"/>
  <c r="C26" i="137"/>
  <c r="C27" i="137"/>
  <c r="C28" i="137"/>
  <c r="C29" i="137"/>
  <c r="C30" i="137"/>
  <c r="C31" i="137"/>
  <c r="C32" i="137"/>
  <c r="C33" i="137"/>
  <c r="C34" i="137"/>
  <c r="C35" i="137"/>
  <c r="C36" i="137"/>
  <c r="C37" i="137"/>
  <c r="C38" i="137"/>
  <c r="C39" i="137"/>
  <c r="C40" i="137"/>
  <c r="C41" i="137"/>
  <c r="C42" i="137"/>
  <c r="C43" i="137"/>
  <c r="C44" i="137"/>
  <c r="C45" i="137"/>
  <c r="C46" i="137"/>
  <c r="C47" i="137"/>
  <c r="C48" i="137"/>
  <c r="C49" i="137"/>
  <c r="C50" i="137"/>
  <c r="C51" i="137"/>
  <c r="C52" i="137"/>
  <c r="C53" i="137"/>
  <c r="C54" i="137"/>
  <c r="C55" i="137"/>
  <c r="C56" i="137"/>
  <c r="C6" i="137"/>
  <c r="E6" i="137" s="1"/>
  <c r="E56" i="137" l="1"/>
  <c r="E54" i="137"/>
  <c r="E52" i="137"/>
  <c r="E50" i="137"/>
  <c r="E48" i="137"/>
  <c r="E46" i="137"/>
  <c r="E44" i="137"/>
  <c r="E42" i="137"/>
  <c r="E40" i="137"/>
  <c r="E38" i="137"/>
  <c r="E36" i="137"/>
  <c r="E34" i="137"/>
  <c r="E32" i="137"/>
  <c r="E30" i="137"/>
  <c r="E28" i="137"/>
  <c r="E26" i="137"/>
  <c r="E24" i="137"/>
  <c r="E22" i="137"/>
  <c r="E20" i="137"/>
  <c r="E18" i="137"/>
  <c r="E16" i="137"/>
  <c r="E14" i="137"/>
  <c r="E12" i="137"/>
  <c r="E10" i="137"/>
  <c r="E8" i="137"/>
  <c r="E55" i="137"/>
  <c r="E53" i="137"/>
  <c r="E51" i="137"/>
  <c r="E49" i="137"/>
  <c r="E47" i="137"/>
  <c r="E45" i="137"/>
  <c r="E43" i="137"/>
  <c r="E41" i="137"/>
  <c r="E39" i="137"/>
  <c r="E37" i="137"/>
  <c r="E35" i="137"/>
  <c r="E33" i="137"/>
  <c r="E31" i="137"/>
  <c r="E29" i="137"/>
  <c r="E27" i="137"/>
  <c r="E25" i="137"/>
  <c r="E23" i="137"/>
  <c r="E21" i="137"/>
  <c r="E19" i="137"/>
  <c r="E17" i="137"/>
  <c r="E15" i="137"/>
  <c r="E13" i="137"/>
  <c r="E11" i="137"/>
  <c r="E9" i="137"/>
  <c r="E7" i="137"/>
  <c r="E6" i="138"/>
  <c r="E57" i="138"/>
  <c r="E55" i="138"/>
  <c r="E53" i="138"/>
  <c r="E51" i="138"/>
  <c r="E49" i="138"/>
  <c r="E47" i="138"/>
  <c r="E45" i="138"/>
  <c r="E43" i="138"/>
  <c r="E41" i="138"/>
  <c r="E39" i="138"/>
  <c r="E37" i="138"/>
  <c r="E35" i="138"/>
  <c r="E33" i="138"/>
  <c r="E31" i="138"/>
  <c r="E29" i="138"/>
  <c r="E27" i="138"/>
  <c r="E25" i="138"/>
  <c r="E23" i="138"/>
  <c r="E21" i="138"/>
  <c r="E19" i="138"/>
  <c r="E17" i="138"/>
  <c r="E15" i="138"/>
  <c r="E13" i="138"/>
  <c r="E11" i="138"/>
  <c r="E9" i="138"/>
  <c r="E7" i="138"/>
  <c r="N64" i="139"/>
  <c r="Z64" i="139" s="1"/>
  <c r="N22" i="139"/>
  <c r="X22" i="139" s="1"/>
  <c r="H31" i="139"/>
  <c r="R31" i="139" s="1"/>
  <c r="N14" i="139"/>
  <c r="X14" i="139" s="1"/>
  <c r="H51" i="139"/>
  <c r="T51" i="139" s="1"/>
  <c r="D79" i="137"/>
  <c r="C79" i="137"/>
  <c r="H39" i="139"/>
  <c r="R39" i="139" s="1"/>
  <c r="N26" i="139"/>
  <c r="X26" i="139" s="1"/>
  <c r="N18" i="139"/>
  <c r="X18" i="139" s="1"/>
  <c r="N10" i="139"/>
  <c r="X10" i="139" s="1"/>
  <c r="H43" i="139"/>
  <c r="R43" i="139" s="1"/>
  <c r="H35" i="139"/>
  <c r="R35" i="139" s="1"/>
  <c r="H28" i="139"/>
  <c r="U28" i="139" s="1"/>
  <c r="H24" i="139"/>
  <c r="U24" i="139" s="1"/>
  <c r="H20" i="139"/>
  <c r="U20" i="139" s="1"/>
  <c r="H16" i="139"/>
  <c r="U16" i="139" s="1"/>
  <c r="H12" i="139"/>
  <c r="U12" i="139" s="1"/>
  <c r="H8" i="139"/>
  <c r="U8" i="139" s="1"/>
  <c r="I79" i="139"/>
  <c r="H55" i="139"/>
  <c r="T55" i="139" s="1"/>
  <c r="H47" i="139"/>
  <c r="R47" i="139" s="1"/>
  <c r="H63" i="139"/>
  <c r="T63" i="139" s="1"/>
  <c r="H53" i="139"/>
  <c r="R53" i="139" s="1"/>
  <c r="H49" i="139"/>
  <c r="T49" i="139" s="1"/>
  <c r="H45" i="139"/>
  <c r="T45" i="139" s="1"/>
  <c r="H41" i="139"/>
  <c r="T41" i="139" s="1"/>
  <c r="H37" i="139"/>
  <c r="T37" i="139" s="1"/>
  <c r="H33" i="139"/>
  <c r="T33" i="139" s="1"/>
  <c r="H29" i="139"/>
  <c r="T29" i="139" s="1"/>
  <c r="H27" i="139"/>
  <c r="R27" i="139" s="1"/>
  <c r="H23" i="139"/>
  <c r="R23" i="139" s="1"/>
  <c r="H19" i="139"/>
  <c r="R19" i="139" s="1"/>
  <c r="H15" i="139"/>
  <c r="R15" i="139" s="1"/>
  <c r="H11" i="139"/>
  <c r="R11" i="139" s="1"/>
  <c r="H9" i="139"/>
  <c r="T9" i="139" s="1"/>
  <c r="H7" i="139"/>
  <c r="R7" i="139" s="1"/>
  <c r="N25" i="139"/>
  <c r="Y25" i="139" s="1"/>
  <c r="N21" i="139"/>
  <c r="Y21" i="139" s="1"/>
  <c r="N17" i="139"/>
  <c r="Y17" i="139" s="1"/>
  <c r="N13" i="139"/>
  <c r="Y13" i="139" s="1"/>
  <c r="H59" i="139"/>
  <c r="T59" i="139" s="1"/>
  <c r="H57" i="139"/>
  <c r="R57" i="139" s="1"/>
  <c r="H61" i="139"/>
  <c r="R61" i="139" s="1"/>
  <c r="F79" i="139"/>
  <c r="C79" i="139"/>
  <c r="D79" i="139"/>
  <c r="H64" i="139"/>
  <c r="S64" i="139" s="1"/>
  <c r="H62" i="139"/>
  <c r="U62" i="139" s="1"/>
  <c r="H60" i="139"/>
  <c r="S60" i="139" s="1"/>
  <c r="H58" i="139"/>
  <c r="U58" i="139" s="1"/>
  <c r="H56" i="139"/>
  <c r="S56" i="139" s="1"/>
  <c r="H54" i="139"/>
  <c r="U54" i="139" s="1"/>
  <c r="H52" i="139"/>
  <c r="S52" i="139" s="1"/>
  <c r="H50" i="139"/>
  <c r="Q50" i="139" s="1"/>
  <c r="H48" i="139"/>
  <c r="U48" i="139" s="1"/>
  <c r="H46" i="139"/>
  <c r="S46" i="139" s="1"/>
  <c r="H44" i="139"/>
  <c r="U44" i="139" s="1"/>
  <c r="H42" i="139"/>
  <c r="S42" i="139" s="1"/>
  <c r="H40" i="139"/>
  <c r="U40" i="139" s="1"/>
  <c r="H38" i="139"/>
  <c r="S38" i="139" s="1"/>
  <c r="H36" i="139"/>
  <c r="U36" i="139" s="1"/>
  <c r="H34" i="139"/>
  <c r="S34" i="139" s="1"/>
  <c r="H32" i="139"/>
  <c r="U32" i="139" s="1"/>
  <c r="H30" i="139"/>
  <c r="S30" i="139" s="1"/>
  <c r="J79" i="139"/>
  <c r="H26" i="139"/>
  <c r="S26" i="139" s="1"/>
  <c r="H25" i="139"/>
  <c r="T25" i="139" s="1"/>
  <c r="H22" i="139"/>
  <c r="S22" i="139" s="1"/>
  <c r="H21" i="139"/>
  <c r="T21" i="139" s="1"/>
  <c r="H18" i="139"/>
  <c r="S18" i="139" s="1"/>
  <c r="H17" i="139"/>
  <c r="T17" i="139" s="1"/>
  <c r="H14" i="139"/>
  <c r="S14" i="139" s="1"/>
  <c r="H13" i="139"/>
  <c r="T13" i="139" s="1"/>
  <c r="H10" i="139"/>
  <c r="S10" i="139" s="1"/>
  <c r="G79" i="139"/>
  <c r="E79" i="139"/>
  <c r="N63" i="139"/>
  <c r="AA63" i="139" s="1"/>
  <c r="N62" i="139"/>
  <c r="X62" i="139" s="1"/>
  <c r="N61" i="139"/>
  <c r="Y61" i="139" s="1"/>
  <c r="N60" i="139"/>
  <c r="Z60" i="139" s="1"/>
  <c r="N59" i="139"/>
  <c r="AA59" i="139" s="1"/>
  <c r="N58" i="139"/>
  <c r="X58" i="139" s="1"/>
  <c r="N57" i="139"/>
  <c r="Y57" i="139" s="1"/>
  <c r="N56" i="139"/>
  <c r="Z56" i="139" s="1"/>
  <c r="N55" i="139"/>
  <c r="AA55" i="139" s="1"/>
  <c r="N54" i="139"/>
  <c r="X54" i="139" s="1"/>
  <c r="N53" i="139"/>
  <c r="Y53" i="139" s="1"/>
  <c r="N52" i="139"/>
  <c r="Z52" i="139" s="1"/>
  <c r="N51" i="139"/>
  <c r="AA51" i="139" s="1"/>
  <c r="N50" i="139"/>
  <c r="X50" i="139" s="1"/>
  <c r="N49" i="139"/>
  <c r="Y49" i="139" s="1"/>
  <c r="N48" i="139"/>
  <c r="Z48" i="139" s="1"/>
  <c r="N47" i="139"/>
  <c r="AA47" i="139" s="1"/>
  <c r="N46" i="139"/>
  <c r="X46" i="139" s="1"/>
  <c r="N45" i="139"/>
  <c r="Y45" i="139" s="1"/>
  <c r="N44" i="139"/>
  <c r="Z44" i="139" s="1"/>
  <c r="N43" i="139"/>
  <c r="AA43" i="139" s="1"/>
  <c r="N42" i="139"/>
  <c r="X42" i="139" s="1"/>
  <c r="N41" i="139"/>
  <c r="Y41" i="139" s="1"/>
  <c r="N40" i="139"/>
  <c r="Z40" i="139" s="1"/>
  <c r="N39" i="139"/>
  <c r="AA39" i="139" s="1"/>
  <c r="N38" i="139"/>
  <c r="X38" i="139" s="1"/>
  <c r="N37" i="139"/>
  <c r="Y37" i="139" s="1"/>
  <c r="N36" i="139"/>
  <c r="Z36" i="139" s="1"/>
  <c r="N35" i="139"/>
  <c r="AA35" i="139" s="1"/>
  <c r="N34" i="139"/>
  <c r="X34" i="139" s="1"/>
  <c r="N33" i="139"/>
  <c r="Y33" i="139" s="1"/>
  <c r="N32" i="139"/>
  <c r="Z32" i="139" s="1"/>
  <c r="N31" i="139"/>
  <c r="AA31" i="139" s="1"/>
  <c r="N30" i="139"/>
  <c r="X30" i="139" s="1"/>
  <c r="N29" i="139"/>
  <c r="Y29" i="139" s="1"/>
  <c r="N28" i="139"/>
  <c r="Z28" i="139" s="1"/>
  <c r="N27" i="139"/>
  <c r="AA27" i="139" s="1"/>
  <c r="N24" i="139"/>
  <c r="Z24" i="139" s="1"/>
  <c r="N23" i="139"/>
  <c r="AA23" i="139" s="1"/>
  <c r="N20" i="139"/>
  <c r="Z20" i="139" s="1"/>
  <c r="N19" i="139"/>
  <c r="AA19" i="139" s="1"/>
  <c r="N16" i="139"/>
  <c r="Z16" i="139" s="1"/>
  <c r="N15" i="139"/>
  <c r="AA15" i="139" s="1"/>
  <c r="N12" i="139"/>
  <c r="Z12" i="139" s="1"/>
  <c r="N11" i="139"/>
  <c r="AA11" i="139" s="1"/>
  <c r="N8" i="139"/>
  <c r="Z8" i="139" s="1"/>
  <c r="N7" i="139"/>
  <c r="AA7" i="139" s="1"/>
  <c r="H6" i="139"/>
  <c r="S6" i="139" s="1"/>
  <c r="L79" i="139"/>
  <c r="K79" i="139"/>
  <c r="M79" i="139"/>
  <c r="N9" i="139"/>
  <c r="Y9" i="139" s="1"/>
  <c r="D7" i="103"/>
  <c r="D8" i="103"/>
  <c r="D9" i="103"/>
  <c r="D10" i="103"/>
  <c r="D11" i="103"/>
  <c r="D12" i="103"/>
  <c r="D13" i="103"/>
  <c r="D14" i="103"/>
  <c r="D15" i="103"/>
  <c r="D16" i="103"/>
  <c r="D17" i="103"/>
  <c r="D18" i="103"/>
  <c r="D19" i="103"/>
  <c r="D20" i="103"/>
  <c r="D21" i="103"/>
  <c r="D22" i="103"/>
  <c r="D23" i="103"/>
  <c r="D24" i="103"/>
  <c r="D25" i="103"/>
  <c r="D26" i="103"/>
  <c r="D27" i="103"/>
  <c r="D28" i="103"/>
  <c r="D29" i="103"/>
  <c r="D30" i="103"/>
  <c r="D31" i="103"/>
  <c r="D32" i="103"/>
  <c r="D33" i="103"/>
  <c r="D34" i="103"/>
  <c r="D35" i="103"/>
  <c r="D36" i="103"/>
  <c r="D37" i="103"/>
  <c r="D38" i="103"/>
  <c r="D39" i="103"/>
  <c r="D40" i="103"/>
  <c r="D41" i="103"/>
  <c r="D42" i="103"/>
  <c r="D43" i="103"/>
  <c r="D44" i="103"/>
  <c r="D45" i="103"/>
  <c r="D46" i="103"/>
  <c r="D47" i="103"/>
  <c r="D48" i="103"/>
  <c r="D49" i="103"/>
  <c r="D50" i="103"/>
  <c r="D51" i="103"/>
  <c r="D52" i="103"/>
  <c r="D53" i="103"/>
  <c r="D54" i="103"/>
  <c r="D55" i="103"/>
  <c r="D56" i="103"/>
  <c r="D57" i="103"/>
  <c r="D58" i="103"/>
  <c r="D59" i="103"/>
  <c r="D60" i="103"/>
  <c r="D61" i="103"/>
  <c r="D62" i="103"/>
  <c r="D63" i="103"/>
  <c r="D6" i="103"/>
  <c r="C7" i="103"/>
  <c r="C8" i="103"/>
  <c r="C9" i="103"/>
  <c r="C10" i="103"/>
  <c r="C11" i="103"/>
  <c r="C12" i="103"/>
  <c r="C13" i="103"/>
  <c r="C14" i="103"/>
  <c r="C15" i="103"/>
  <c r="C16" i="103"/>
  <c r="C17" i="103"/>
  <c r="C18" i="103"/>
  <c r="C19" i="103"/>
  <c r="C20" i="103"/>
  <c r="C21" i="103"/>
  <c r="C22" i="103"/>
  <c r="C23" i="103"/>
  <c r="C24" i="103"/>
  <c r="C25" i="103"/>
  <c r="C26" i="103"/>
  <c r="C27" i="103"/>
  <c r="C28" i="103"/>
  <c r="C29" i="103"/>
  <c r="C30" i="103"/>
  <c r="C31" i="103"/>
  <c r="C32" i="103"/>
  <c r="C33" i="103"/>
  <c r="C34" i="103"/>
  <c r="C35" i="103"/>
  <c r="C36" i="103"/>
  <c r="C37" i="103"/>
  <c r="C38" i="103"/>
  <c r="C39" i="103"/>
  <c r="C40" i="103"/>
  <c r="C41" i="103"/>
  <c r="C42" i="103"/>
  <c r="C43" i="103"/>
  <c r="C44" i="103"/>
  <c r="C45" i="103"/>
  <c r="C46" i="103"/>
  <c r="C47" i="103"/>
  <c r="C48" i="103"/>
  <c r="C49" i="103"/>
  <c r="C50" i="103"/>
  <c r="C51" i="103"/>
  <c r="C52" i="103"/>
  <c r="C53" i="103"/>
  <c r="C54" i="103"/>
  <c r="C55" i="103"/>
  <c r="C56" i="103"/>
  <c r="C57" i="103"/>
  <c r="C58" i="103"/>
  <c r="C59" i="103"/>
  <c r="C60" i="103"/>
  <c r="C61" i="103"/>
  <c r="C62" i="103"/>
  <c r="C63" i="103"/>
  <c r="C6" i="103"/>
  <c r="AA10" i="139" l="1"/>
  <c r="AA14" i="139"/>
  <c r="AA22" i="139"/>
  <c r="W10" i="139"/>
  <c r="W14" i="139"/>
  <c r="W22" i="139"/>
  <c r="Z7" i="139"/>
  <c r="Y8" i="139"/>
  <c r="X9" i="139"/>
  <c r="Z11" i="139"/>
  <c r="Y12" i="139"/>
  <c r="X13" i="139"/>
  <c r="Z15" i="139"/>
  <c r="Y16" i="139"/>
  <c r="X17" i="139"/>
  <c r="W18" i="139"/>
  <c r="AA18" i="139"/>
  <c r="Z19" i="139"/>
  <c r="Y20" i="139"/>
  <c r="X21" i="139"/>
  <c r="Z23" i="139"/>
  <c r="Y24" i="139"/>
  <c r="X25" i="139"/>
  <c r="W26" i="139"/>
  <c r="AA26" i="139"/>
  <c r="Z27" i="139"/>
  <c r="Y28" i="139"/>
  <c r="X29" i="139"/>
  <c r="W30" i="139"/>
  <c r="AA30" i="139"/>
  <c r="Z31" i="139"/>
  <c r="Y32" i="139"/>
  <c r="X33" i="139"/>
  <c r="W34" i="139"/>
  <c r="AA34" i="139"/>
  <c r="Z35" i="139"/>
  <c r="Y36" i="139"/>
  <c r="X37" i="139"/>
  <c r="W38" i="139"/>
  <c r="AA38" i="139"/>
  <c r="Z39" i="139"/>
  <c r="Y40" i="139"/>
  <c r="X41" i="139"/>
  <c r="W42" i="139"/>
  <c r="AA42" i="139"/>
  <c r="Z43" i="139"/>
  <c r="Y44" i="139"/>
  <c r="X45" i="139"/>
  <c r="W46" i="139"/>
  <c r="AA46" i="139"/>
  <c r="Z47" i="139"/>
  <c r="Y48" i="139"/>
  <c r="X49" i="139"/>
  <c r="W50" i="139"/>
  <c r="AA50" i="139"/>
  <c r="Z51" i="139"/>
  <c r="Y52" i="139"/>
  <c r="X53" i="139"/>
  <c r="W54" i="139"/>
  <c r="AA54" i="139"/>
  <c r="Z55" i="139"/>
  <c r="Y56" i="139"/>
  <c r="X57" i="139"/>
  <c r="W58" i="139"/>
  <c r="AA58" i="139"/>
  <c r="Z59" i="139"/>
  <c r="Y60" i="139"/>
  <c r="X61" i="139"/>
  <c r="W62" i="139"/>
  <c r="AA62" i="139"/>
  <c r="Z63" i="139"/>
  <c r="Y64" i="139"/>
  <c r="Q7" i="139"/>
  <c r="U7" i="139"/>
  <c r="T8" i="139"/>
  <c r="S9" i="139"/>
  <c r="R10" i="139"/>
  <c r="Q11" i="139"/>
  <c r="U11" i="139"/>
  <c r="T12" i="139"/>
  <c r="S13" i="139"/>
  <c r="R14" i="139"/>
  <c r="Q15" i="139"/>
  <c r="U15" i="139"/>
  <c r="T16" i="139"/>
  <c r="S17" i="139"/>
  <c r="R18" i="139"/>
  <c r="Q19" i="139"/>
  <c r="U19" i="139"/>
  <c r="T20" i="139"/>
  <c r="S21" i="139"/>
  <c r="R22" i="139"/>
  <c r="Y7" i="139"/>
  <c r="X8" i="139"/>
  <c r="W9" i="139"/>
  <c r="AA9" i="139"/>
  <c r="Z10" i="139"/>
  <c r="Y11" i="139"/>
  <c r="X12" i="139"/>
  <c r="W13" i="139"/>
  <c r="AA13" i="139"/>
  <c r="Z14" i="139"/>
  <c r="Y15" i="139"/>
  <c r="X16" i="139"/>
  <c r="W17" i="139"/>
  <c r="AA17" i="139"/>
  <c r="Z18" i="139"/>
  <c r="Y19" i="139"/>
  <c r="X20" i="139"/>
  <c r="W21" i="139"/>
  <c r="AA21" i="139"/>
  <c r="Z22" i="139"/>
  <c r="Y23" i="139"/>
  <c r="X24" i="139"/>
  <c r="W25" i="139"/>
  <c r="AA25" i="139"/>
  <c r="Z26" i="139"/>
  <c r="Y27" i="139"/>
  <c r="X28" i="139"/>
  <c r="W29" i="139"/>
  <c r="AA29" i="139"/>
  <c r="Z30" i="139"/>
  <c r="Y31" i="139"/>
  <c r="X32" i="139"/>
  <c r="W33" i="139"/>
  <c r="AA33" i="139"/>
  <c r="Z34" i="139"/>
  <c r="Y35" i="139"/>
  <c r="X36" i="139"/>
  <c r="W37" i="139"/>
  <c r="AA37" i="139"/>
  <c r="Z38" i="139"/>
  <c r="Y39" i="139"/>
  <c r="X40" i="139"/>
  <c r="T22" i="139"/>
  <c r="S23" i="139"/>
  <c r="R24" i="139"/>
  <c r="Q25" i="139"/>
  <c r="U25" i="139"/>
  <c r="T26" i="139"/>
  <c r="S27" i="139"/>
  <c r="R28" i="139"/>
  <c r="Q29" i="139"/>
  <c r="U29" i="139"/>
  <c r="T30" i="139"/>
  <c r="S31" i="139"/>
  <c r="R32" i="139"/>
  <c r="Q33" i="139"/>
  <c r="U33" i="139"/>
  <c r="T34" i="139"/>
  <c r="S35" i="139"/>
  <c r="R36" i="139"/>
  <c r="Q37" i="139"/>
  <c r="U37" i="139"/>
  <c r="T38" i="139"/>
  <c r="S39" i="139"/>
  <c r="R40" i="139"/>
  <c r="Q41" i="139"/>
  <c r="U41" i="139"/>
  <c r="T42" i="139"/>
  <c r="S43" i="139"/>
  <c r="R44" i="139"/>
  <c r="Q45" i="139"/>
  <c r="U45" i="139"/>
  <c r="T46" i="139"/>
  <c r="S47" i="139"/>
  <c r="R48" i="139"/>
  <c r="Q49" i="139"/>
  <c r="U49" i="139"/>
  <c r="T50" i="139"/>
  <c r="S51" i="139"/>
  <c r="R52" i="139"/>
  <c r="Q53" i="139"/>
  <c r="U53" i="139"/>
  <c r="T54" i="139"/>
  <c r="S55" i="139"/>
  <c r="R56" i="139"/>
  <c r="Q57" i="139"/>
  <c r="U57" i="139"/>
  <c r="T58" i="139"/>
  <c r="S59" i="139"/>
  <c r="R60" i="139"/>
  <c r="Q61" i="139"/>
  <c r="U61" i="139"/>
  <c r="T62" i="139"/>
  <c r="S63" i="139"/>
  <c r="R64" i="139"/>
  <c r="R6" i="139"/>
  <c r="Q6" i="139"/>
  <c r="W41" i="139"/>
  <c r="AA41" i="139"/>
  <c r="Z42" i="139"/>
  <c r="Y43" i="139"/>
  <c r="X44" i="139"/>
  <c r="W45" i="139"/>
  <c r="AA45" i="139"/>
  <c r="Z46" i="139"/>
  <c r="Y47" i="139"/>
  <c r="X48" i="139"/>
  <c r="W49" i="139"/>
  <c r="AA49" i="139"/>
  <c r="Z50" i="139"/>
  <c r="Y51" i="139"/>
  <c r="X52" i="139"/>
  <c r="W53" i="139"/>
  <c r="AA53" i="139"/>
  <c r="Z54" i="139"/>
  <c r="Y55" i="139"/>
  <c r="X56" i="139"/>
  <c r="W57" i="139"/>
  <c r="AA57" i="139"/>
  <c r="Z58" i="139"/>
  <c r="Y59" i="139"/>
  <c r="X60" i="139"/>
  <c r="W61" i="139"/>
  <c r="AA61" i="139"/>
  <c r="Z62" i="139"/>
  <c r="Y63" i="139"/>
  <c r="X64" i="139"/>
  <c r="T7" i="139"/>
  <c r="S8" i="139"/>
  <c r="R9" i="139"/>
  <c r="Q10" i="139"/>
  <c r="U10" i="139"/>
  <c r="T11" i="139"/>
  <c r="S12" i="139"/>
  <c r="R13" i="139"/>
  <c r="Q14" i="139"/>
  <c r="U14" i="139"/>
  <c r="T15" i="139"/>
  <c r="S16" i="139"/>
  <c r="R17" i="139"/>
  <c r="Q18" i="139"/>
  <c r="U18" i="139"/>
  <c r="T19" i="139"/>
  <c r="S20" i="139"/>
  <c r="R21" i="139"/>
  <c r="Q22" i="139"/>
  <c r="U22" i="139"/>
  <c r="T23" i="139"/>
  <c r="S24" i="139"/>
  <c r="R25" i="139"/>
  <c r="Q26" i="139"/>
  <c r="U26" i="139"/>
  <c r="T27" i="139"/>
  <c r="S28" i="139"/>
  <c r="R29" i="139"/>
  <c r="Q30" i="139"/>
  <c r="U30" i="139"/>
  <c r="T31" i="139"/>
  <c r="S32" i="139"/>
  <c r="R33" i="139"/>
  <c r="Q34" i="139"/>
  <c r="U34" i="139"/>
  <c r="T35" i="139"/>
  <c r="S36" i="139"/>
  <c r="R37" i="139"/>
  <c r="Q38" i="139"/>
  <c r="U38" i="139"/>
  <c r="T39" i="139"/>
  <c r="S40" i="139"/>
  <c r="R41" i="139"/>
  <c r="Q42" i="139"/>
  <c r="U42" i="139"/>
  <c r="T43" i="139"/>
  <c r="S44" i="139"/>
  <c r="R45" i="139"/>
  <c r="Q46" i="139"/>
  <c r="U46" i="139"/>
  <c r="T47" i="139"/>
  <c r="S48" i="139"/>
  <c r="R49" i="139"/>
  <c r="S50" i="139"/>
  <c r="R51" i="139"/>
  <c r="Q52" i="139"/>
  <c r="U52" i="139"/>
  <c r="T53" i="139"/>
  <c r="S54" i="139"/>
  <c r="R55" i="139"/>
  <c r="Q56" i="139"/>
  <c r="U56" i="139"/>
  <c r="T57" i="139"/>
  <c r="S58" i="139"/>
  <c r="R59" i="139"/>
  <c r="Q60" i="139"/>
  <c r="U60" i="139"/>
  <c r="T61" i="139"/>
  <c r="S62" i="139"/>
  <c r="R63" i="139"/>
  <c r="Q64" i="139"/>
  <c r="U64" i="139"/>
  <c r="U6" i="139"/>
  <c r="X7" i="139"/>
  <c r="W8" i="139"/>
  <c r="AA8" i="139"/>
  <c r="Z9" i="139"/>
  <c r="Y10" i="139"/>
  <c r="X11" i="139"/>
  <c r="W12" i="139"/>
  <c r="AA12" i="139"/>
  <c r="Z13" i="139"/>
  <c r="Y14" i="139"/>
  <c r="X15" i="139"/>
  <c r="W16" i="139"/>
  <c r="AA16" i="139"/>
  <c r="Z17" i="139"/>
  <c r="Y18" i="139"/>
  <c r="X19" i="139"/>
  <c r="W20" i="139"/>
  <c r="AA20" i="139"/>
  <c r="Z21" i="139"/>
  <c r="Y22" i="139"/>
  <c r="X23" i="139"/>
  <c r="W24" i="139"/>
  <c r="AA24" i="139"/>
  <c r="Z25" i="139"/>
  <c r="Y26" i="139"/>
  <c r="X27" i="139"/>
  <c r="W28" i="139"/>
  <c r="AA28" i="139"/>
  <c r="Z29" i="139"/>
  <c r="Y30" i="139"/>
  <c r="X31" i="139"/>
  <c r="W32" i="139"/>
  <c r="AA32" i="139"/>
  <c r="Z33" i="139"/>
  <c r="Y34" i="139"/>
  <c r="X35" i="139"/>
  <c r="W36" i="139"/>
  <c r="AA36" i="139"/>
  <c r="Z37" i="139"/>
  <c r="Y38" i="139"/>
  <c r="X39" i="139"/>
  <c r="W40" i="139"/>
  <c r="AA40" i="139"/>
  <c r="Z41" i="139"/>
  <c r="Y42" i="139"/>
  <c r="X43" i="139"/>
  <c r="W44" i="139"/>
  <c r="AA44" i="139"/>
  <c r="Z45" i="139"/>
  <c r="Y46" i="139"/>
  <c r="X47" i="139"/>
  <c r="W48" i="139"/>
  <c r="AA48" i="139"/>
  <c r="Z49" i="139"/>
  <c r="Y50" i="139"/>
  <c r="X51" i="139"/>
  <c r="W52" i="139"/>
  <c r="AA52" i="139"/>
  <c r="Z53" i="139"/>
  <c r="Y54" i="139"/>
  <c r="X55" i="139"/>
  <c r="W56" i="139"/>
  <c r="AA56" i="139"/>
  <c r="Z57" i="139"/>
  <c r="Y58" i="139"/>
  <c r="X59" i="139"/>
  <c r="W60" i="139"/>
  <c r="AA60" i="139"/>
  <c r="Z61" i="139"/>
  <c r="Y62" i="139"/>
  <c r="X63" i="139"/>
  <c r="W64" i="139"/>
  <c r="AA64" i="139"/>
  <c r="S7" i="139"/>
  <c r="R8" i="139"/>
  <c r="Q9" i="139"/>
  <c r="U9" i="139"/>
  <c r="T10" i="139"/>
  <c r="S11" i="139"/>
  <c r="R12" i="139"/>
  <c r="Q13" i="139"/>
  <c r="U13" i="139"/>
  <c r="T14" i="139"/>
  <c r="S15" i="139"/>
  <c r="R16" i="139"/>
  <c r="Q17" i="139"/>
  <c r="U17" i="139"/>
  <c r="T18" i="139"/>
  <c r="S19" i="139"/>
  <c r="R20" i="139"/>
  <c r="Q21" i="139"/>
  <c r="U21" i="139"/>
  <c r="W7" i="139"/>
  <c r="W11" i="139"/>
  <c r="W15" i="139"/>
  <c r="W19" i="139"/>
  <c r="W23" i="139"/>
  <c r="W27" i="139"/>
  <c r="W31" i="139"/>
  <c r="W35" i="139"/>
  <c r="W39" i="139"/>
  <c r="Q23" i="139"/>
  <c r="U23" i="139"/>
  <c r="T24" i="139"/>
  <c r="S25" i="139"/>
  <c r="R26" i="139"/>
  <c r="Q27" i="139"/>
  <c r="U27" i="139"/>
  <c r="T28" i="139"/>
  <c r="S29" i="139"/>
  <c r="R30" i="139"/>
  <c r="Q31" i="139"/>
  <c r="U31" i="139"/>
  <c r="T32" i="139"/>
  <c r="S33" i="139"/>
  <c r="R34" i="139"/>
  <c r="Q35" i="139"/>
  <c r="U35" i="139"/>
  <c r="T36" i="139"/>
  <c r="S37" i="139"/>
  <c r="R38" i="139"/>
  <c r="Q39" i="139"/>
  <c r="U39" i="139"/>
  <c r="T40" i="139"/>
  <c r="S41" i="139"/>
  <c r="R42" i="139"/>
  <c r="Q43" i="139"/>
  <c r="U43" i="139"/>
  <c r="T44" i="139"/>
  <c r="S45" i="139"/>
  <c r="R46" i="139"/>
  <c r="Q47" i="139"/>
  <c r="U47" i="139"/>
  <c r="T48" i="139"/>
  <c r="S49" i="139"/>
  <c r="R50" i="139"/>
  <c r="Q51" i="139"/>
  <c r="U51" i="139"/>
  <c r="T52" i="139"/>
  <c r="S53" i="139"/>
  <c r="R54" i="139"/>
  <c r="Q55" i="139"/>
  <c r="U55" i="139"/>
  <c r="T56" i="139"/>
  <c r="S57" i="139"/>
  <c r="R58" i="139"/>
  <c r="Q59" i="139"/>
  <c r="U59" i="139"/>
  <c r="T60" i="139"/>
  <c r="S61" i="139"/>
  <c r="R62" i="139"/>
  <c r="Q63" i="139"/>
  <c r="U63" i="139"/>
  <c r="T64" i="139"/>
  <c r="T6" i="139"/>
  <c r="W43" i="139"/>
  <c r="W47" i="139"/>
  <c r="W51" i="139"/>
  <c r="W55" i="139"/>
  <c r="W59" i="139"/>
  <c r="W63" i="139"/>
  <c r="Q8" i="139"/>
  <c r="Q12" i="139"/>
  <c r="Q16" i="139"/>
  <c r="Q20" i="139"/>
  <c r="Q24" i="139"/>
  <c r="V24" i="139" s="1"/>
  <c r="Q28" i="139"/>
  <c r="Q32" i="139"/>
  <c r="Q36" i="139"/>
  <c r="Q40" i="139"/>
  <c r="Q44" i="139"/>
  <c r="Q48" i="139"/>
  <c r="U50" i="139"/>
  <c r="Q54" i="139"/>
  <c r="Q58" i="139"/>
  <c r="Q62" i="139"/>
  <c r="C79" i="103"/>
  <c r="D79" i="103"/>
  <c r="V43" i="139"/>
  <c r="AB14" i="139"/>
  <c r="AB10" i="139"/>
  <c r="V61" i="139"/>
  <c r="AB59" i="139"/>
  <c r="V16" i="139"/>
  <c r="H79" i="139"/>
  <c r="S79" i="139" s="1"/>
  <c r="AB22" i="139"/>
  <c r="N6" i="139"/>
  <c r="AB51" i="139"/>
  <c r="C79" i="116"/>
  <c r="V35" i="139" l="1"/>
  <c r="V51" i="139"/>
  <c r="AB63" i="139"/>
  <c r="AB47" i="139"/>
  <c r="V57" i="139"/>
  <c r="Z6" i="139"/>
  <c r="AA6" i="139"/>
  <c r="W6" i="139"/>
  <c r="X6" i="139"/>
  <c r="Y6" i="139"/>
  <c r="AB54" i="139"/>
  <c r="V12" i="139"/>
  <c r="V53" i="139"/>
  <c r="V31" i="139"/>
  <c r="V46" i="139"/>
  <c r="AB25" i="139"/>
  <c r="V39" i="139"/>
  <c r="AB19" i="139"/>
  <c r="V42" i="139"/>
  <c r="AB15" i="139"/>
  <c r="AB7" i="139"/>
  <c r="V40" i="139"/>
  <c r="V44" i="139"/>
  <c r="V9" i="139"/>
  <c r="V18" i="139"/>
  <c r="AB61" i="139"/>
  <c r="V37" i="139"/>
  <c r="V29" i="139"/>
  <c r="V32" i="139"/>
  <c r="V58" i="139"/>
  <c r="AB12" i="139"/>
  <c r="AB50" i="139"/>
  <c r="V34" i="139"/>
  <c r="V48" i="139"/>
  <c r="V52" i="139"/>
  <c r="V56" i="139"/>
  <c r="V60" i="139"/>
  <c r="V49" i="139"/>
  <c r="V28" i="139"/>
  <c r="V45" i="139"/>
  <c r="V8" i="139"/>
  <c r="V15" i="139"/>
  <c r="V64" i="139"/>
  <c r="V10" i="139"/>
  <c r="V26" i="139"/>
  <c r="V14" i="139"/>
  <c r="E79" i="103"/>
  <c r="AB21" i="139"/>
  <c r="AB8" i="139"/>
  <c r="AB38" i="139"/>
  <c r="AB33" i="139"/>
  <c r="AB18" i="139"/>
  <c r="AB23" i="139"/>
  <c r="R79" i="139"/>
  <c r="AB46" i="139"/>
  <c r="AB58" i="139"/>
  <c r="AB62" i="139"/>
  <c r="V25" i="139"/>
  <c r="AB55" i="139"/>
  <c r="V38" i="139"/>
  <c r="V22" i="139"/>
  <c r="AB30" i="139"/>
  <c r="AB60" i="139"/>
  <c r="AB64" i="139"/>
  <c r="V36" i="139"/>
  <c r="V17" i="139"/>
  <c r="U79" i="139"/>
  <c r="AB11" i="139"/>
  <c r="AB16" i="139"/>
  <c r="AB28" i="139"/>
  <c r="AB32" i="139"/>
  <c r="AB34" i="139"/>
  <c r="AB36" i="139"/>
  <c r="AB40" i="139"/>
  <c r="AB24" i="139"/>
  <c r="AB13" i="139"/>
  <c r="AB20" i="139"/>
  <c r="V33" i="139"/>
  <c r="AB26" i="139"/>
  <c r="V7" i="139"/>
  <c r="V13" i="139"/>
  <c r="V21" i="139"/>
  <c r="AB29" i="139"/>
  <c r="AB37" i="139"/>
  <c r="AB39" i="139"/>
  <c r="V11" i="139"/>
  <c r="AB41" i="139"/>
  <c r="AB53" i="139"/>
  <c r="AB57" i="139"/>
  <c r="V27" i="139"/>
  <c r="V41" i="139"/>
  <c r="AB43" i="139"/>
  <c r="V55" i="139"/>
  <c r="V59" i="139"/>
  <c r="AB17" i="139"/>
  <c r="V30" i="139"/>
  <c r="V47" i="139"/>
  <c r="V54" i="139"/>
  <c r="V62" i="139"/>
  <c r="V6" i="139"/>
  <c r="V20" i="139"/>
  <c r="V23" i="139"/>
  <c r="AB42" i="139"/>
  <c r="V50" i="139"/>
  <c r="AB44" i="139"/>
  <c r="AB48" i="139"/>
  <c r="AB52" i="139"/>
  <c r="AB56" i="139"/>
  <c r="V19" i="139"/>
  <c r="AB27" i="139"/>
  <c r="AB31" i="139"/>
  <c r="AB35" i="139"/>
  <c r="AB45" i="139"/>
  <c r="AB49" i="139"/>
  <c r="V63" i="139"/>
  <c r="Q79" i="139"/>
  <c r="T79" i="139"/>
  <c r="N79" i="139"/>
  <c r="AB9" i="139"/>
  <c r="V79" i="139" l="1"/>
  <c r="AB6" i="139"/>
  <c r="Z79" i="139"/>
  <c r="W79" i="139"/>
  <c r="Y79" i="139"/>
  <c r="AA79" i="139"/>
  <c r="X79" i="139"/>
  <c r="E65" i="115"/>
  <c r="E64" i="115"/>
  <c r="E63" i="115"/>
  <c r="E62" i="115"/>
  <c r="E61" i="115"/>
  <c r="E60" i="115"/>
  <c r="E59" i="115"/>
  <c r="E58" i="115"/>
  <c r="E57" i="115"/>
  <c r="E56" i="115"/>
  <c r="E55" i="115"/>
  <c r="E54" i="115"/>
  <c r="E53" i="115"/>
  <c r="E52" i="115"/>
  <c r="E51" i="115"/>
  <c r="E50" i="115"/>
  <c r="E49" i="115"/>
  <c r="E48" i="115"/>
  <c r="E47" i="115"/>
  <c r="E46" i="115"/>
  <c r="E45" i="115"/>
  <c r="E44" i="115"/>
  <c r="E43" i="115"/>
  <c r="E42" i="115"/>
  <c r="E41" i="115"/>
  <c r="E40" i="115"/>
  <c r="E39" i="115"/>
  <c r="E38" i="115"/>
  <c r="E37" i="115"/>
  <c r="E36" i="115"/>
  <c r="E35" i="115"/>
  <c r="E34" i="115"/>
  <c r="E33" i="115"/>
  <c r="E32" i="115"/>
  <c r="E31" i="115"/>
  <c r="E30" i="115"/>
  <c r="E29" i="115"/>
  <c r="E28" i="115"/>
  <c r="E27" i="115"/>
  <c r="E26" i="115"/>
  <c r="E25" i="115"/>
  <c r="E24" i="115"/>
  <c r="E23" i="115"/>
  <c r="E22" i="115"/>
  <c r="E21" i="115"/>
  <c r="E20" i="115"/>
  <c r="E19" i="115"/>
  <c r="E18" i="115"/>
  <c r="E17" i="115"/>
  <c r="E16" i="115"/>
  <c r="E15" i="115"/>
  <c r="E14" i="115"/>
  <c r="E13" i="115"/>
  <c r="E12" i="115"/>
  <c r="E11" i="115"/>
  <c r="E10" i="115"/>
  <c r="E9" i="115"/>
  <c r="E8" i="115"/>
  <c r="E7" i="115"/>
  <c r="E6" i="115"/>
  <c r="E65" i="114"/>
  <c r="E64" i="114"/>
  <c r="E63" i="114"/>
  <c r="E62" i="114"/>
  <c r="E61" i="114"/>
  <c r="E60" i="114"/>
  <c r="E59" i="114"/>
  <c r="E58" i="114"/>
  <c r="E57" i="114"/>
  <c r="E56" i="114"/>
  <c r="E55" i="114"/>
  <c r="E54" i="114"/>
  <c r="E53" i="114"/>
  <c r="E52" i="114"/>
  <c r="E51" i="114"/>
  <c r="E50" i="114"/>
  <c r="E49" i="114"/>
  <c r="E48" i="114"/>
  <c r="E47" i="114"/>
  <c r="E46" i="114"/>
  <c r="E45" i="114"/>
  <c r="E44" i="114"/>
  <c r="E43" i="114"/>
  <c r="E42" i="114"/>
  <c r="E41" i="114"/>
  <c r="E40" i="114"/>
  <c r="E39" i="114"/>
  <c r="E38" i="114"/>
  <c r="E37" i="114"/>
  <c r="E36" i="114"/>
  <c r="E35" i="114"/>
  <c r="E34" i="114"/>
  <c r="E33" i="114"/>
  <c r="E32" i="114"/>
  <c r="E31" i="114"/>
  <c r="E30" i="114"/>
  <c r="E29" i="114"/>
  <c r="E28" i="114"/>
  <c r="E27" i="114"/>
  <c r="E26" i="114"/>
  <c r="E25" i="114"/>
  <c r="E24" i="114"/>
  <c r="E23" i="114"/>
  <c r="E22" i="114"/>
  <c r="E21" i="114"/>
  <c r="E20" i="114"/>
  <c r="E19" i="114"/>
  <c r="E18" i="114"/>
  <c r="E17" i="114"/>
  <c r="E16" i="114"/>
  <c r="E15" i="114"/>
  <c r="E14" i="114"/>
  <c r="E13" i="114"/>
  <c r="E12" i="114"/>
  <c r="E11" i="114"/>
  <c r="E10" i="114"/>
  <c r="E9" i="114"/>
  <c r="E8" i="114"/>
  <c r="E7" i="114"/>
  <c r="E6" i="114"/>
  <c r="AB79" i="139" l="1"/>
  <c r="D79" i="138"/>
  <c r="E79" i="137" l="1"/>
  <c r="E63" i="103" l="1"/>
  <c r="E62" i="103"/>
  <c r="E61" i="103"/>
  <c r="E60" i="103"/>
  <c r="E59" i="103"/>
  <c r="E58" i="103"/>
  <c r="E57" i="103"/>
  <c r="E56" i="103"/>
  <c r="E55" i="103"/>
  <c r="E54" i="103"/>
  <c r="E53" i="103"/>
  <c r="E52" i="103"/>
  <c r="E51" i="103"/>
  <c r="E50" i="103"/>
  <c r="E49" i="103"/>
  <c r="E48" i="103"/>
  <c r="E47" i="103"/>
  <c r="E46" i="103"/>
  <c r="E45" i="103"/>
  <c r="E44" i="103"/>
  <c r="E43" i="103"/>
  <c r="E42" i="103"/>
  <c r="E41" i="103"/>
  <c r="E40" i="103"/>
  <c r="E39" i="103"/>
  <c r="E38" i="103"/>
  <c r="E37" i="103"/>
  <c r="E36" i="103"/>
  <c r="E35" i="103"/>
  <c r="E34" i="103"/>
  <c r="E33" i="103"/>
  <c r="E32" i="103"/>
  <c r="E31" i="103"/>
  <c r="E30" i="103"/>
  <c r="E29" i="103"/>
  <c r="E28" i="103"/>
  <c r="E27" i="103"/>
  <c r="E26" i="103"/>
  <c r="E25" i="103"/>
  <c r="E24" i="103"/>
  <c r="E23" i="103"/>
  <c r="E22" i="103"/>
  <c r="E21" i="103"/>
  <c r="E20" i="103"/>
  <c r="E19" i="103"/>
  <c r="E18" i="103"/>
  <c r="E17" i="103"/>
  <c r="E16" i="103"/>
  <c r="E15" i="103"/>
  <c r="E14" i="103"/>
  <c r="E13" i="103"/>
  <c r="E12" i="103"/>
  <c r="E11" i="103"/>
  <c r="E10" i="103"/>
  <c r="E9" i="103"/>
  <c r="E8" i="103"/>
  <c r="E7" i="103"/>
  <c r="E6" i="103"/>
  <c r="C79" i="138" l="1"/>
  <c r="E79" i="138" s="1"/>
  <c r="D79" i="114" l="1"/>
  <c r="E79" i="114" s="1"/>
  <c r="D79" i="115"/>
  <c r="E79" i="115" s="1"/>
</calcChain>
</file>

<file path=xl/sharedStrings.xml><?xml version="1.0" encoding="utf-8"?>
<sst xmlns="http://schemas.openxmlformats.org/spreadsheetml/2006/main" count="966" uniqueCount="147">
  <si>
    <t>REGIÓN CENTRO DE COAHUILA</t>
  </si>
  <si>
    <t>FIDEL VELÁZQUEZ</t>
  </si>
  <si>
    <t>GENERAL MARIANO ESCOBEDO</t>
  </si>
  <si>
    <t>SANTA CATARINA</t>
  </si>
  <si>
    <t>METROPOLITANA</t>
  </si>
  <si>
    <t>REGIONAL DEL SUR</t>
  </si>
  <si>
    <t>TOTAL</t>
  </si>
  <si>
    <t>ZONA METROPOLITANA DE GUADALAJARA</t>
  </si>
  <si>
    <t>NO.</t>
  </si>
  <si>
    <t>COSTA GRANDE DE GUERRERO</t>
  </si>
  <si>
    <t>%</t>
  </si>
  <si>
    <t>AGUASCALIENTES</t>
  </si>
  <si>
    <t>TULA-TEPEJI</t>
  </si>
  <si>
    <t>QUERÉTARO</t>
  </si>
  <si>
    <t>PUEBLA</t>
  </si>
  <si>
    <t>COAHUILA</t>
  </si>
  <si>
    <t>REGIÓN NORTE DE GUERRERO</t>
  </si>
  <si>
    <t>SURESTE DE VERACRUZ</t>
  </si>
  <si>
    <t>USUMACINTA</t>
  </si>
  <si>
    <t>55</t>
  </si>
  <si>
    <t>56</t>
  </si>
  <si>
    <t>57</t>
  </si>
  <si>
    <t>CHIHUAHUA</t>
  </si>
  <si>
    <t>NAYARIT</t>
  </si>
  <si>
    <t>SAN LUIS POTOSÍ</t>
  </si>
  <si>
    <t>TABASCO</t>
  </si>
  <si>
    <t>TLAXCALA</t>
  </si>
  <si>
    <t>TIJUANA</t>
  </si>
  <si>
    <t>CAMPECHE</t>
  </si>
  <si>
    <t>SELVA</t>
  </si>
  <si>
    <t>MORELIA</t>
  </si>
  <si>
    <t>CANCÚN</t>
  </si>
  <si>
    <t>LEÓN</t>
  </si>
  <si>
    <t>TULANCINGO</t>
  </si>
  <si>
    <t>TECAMACHALCO</t>
  </si>
  <si>
    <t>VALLE DEL MEZQUITAL</t>
  </si>
  <si>
    <t>SIERRA HIDALGUENSE</t>
  </si>
  <si>
    <t>IZÚCAR DE MATAMOROS</t>
  </si>
  <si>
    <t xml:space="preserve">JALISCO </t>
  </si>
  <si>
    <t>NORTE DE COAHUILA</t>
  </si>
  <si>
    <t>TORREÓN</t>
  </si>
  <si>
    <t>HERMOSILLO, SONORA</t>
  </si>
  <si>
    <t>NOGALES, SONORA</t>
  </si>
  <si>
    <t>HUEJOTZINGO</t>
  </si>
  <si>
    <t>SUROESTE DE GUANAJUATO</t>
  </si>
  <si>
    <t>SAN JUAN DEL RÍO</t>
  </si>
  <si>
    <t>CIUDAD JUÁREZ</t>
  </si>
  <si>
    <t>TAMAULIPAS  NORTE</t>
  </si>
  <si>
    <t>NORTE DE AGUASCALIENTES</t>
  </si>
  <si>
    <t>VALLE DE TOLUCA</t>
  </si>
  <si>
    <t>MATAMOROS</t>
  </si>
  <si>
    <t>XICOTEPEC DE JUÁREZ</t>
  </si>
  <si>
    <t>NUEVO LAREDO</t>
  </si>
  <si>
    <t>SUR DE SONORA</t>
  </si>
  <si>
    <t>58</t>
  </si>
  <si>
    <t>59</t>
  </si>
  <si>
    <t>BAHIA DE BANDERAS</t>
  </si>
  <si>
    <t>RIVIERA MAYA</t>
  </si>
  <si>
    <t>CENTRO DE VERACRUZ</t>
  </si>
  <si>
    <t>ALTAMIRA, TAMAULIPAS</t>
  </si>
  <si>
    <t>ESTADO DE ZACATECAS</t>
  </si>
  <si>
    <t xml:space="preserve">Matrícula inicial total anual </t>
  </si>
  <si>
    <t xml:space="preserve">Número de libros </t>
  </si>
  <si>
    <t>Capacidad instalada</t>
  </si>
  <si>
    <t>Número de títulos</t>
  </si>
  <si>
    <t>NORTE DE GUANAJUATO</t>
  </si>
  <si>
    <t>HUASTECA HIDALGUENSE</t>
  </si>
  <si>
    <t>NEZAHUALCÓYOTL</t>
  </si>
  <si>
    <t>TECÁMAC</t>
  </si>
  <si>
    <t>COSTA DE NAYARIT</t>
  </si>
  <si>
    <t>SUR DEL ESTADO DE MÉXICO</t>
  </si>
  <si>
    <t>UNIVERSIDAD TECNOLÓGICA</t>
  </si>
  <si>
    <t>"EMILIANO ZAPATA", DEL ESTADO DE MORELOS</t>
  </si>
  <si>
    <t xml:space="preserve">Matrícula inicial anual </t>
  </si>
  <si>
    <t>Matrícula inicial del ciclo escolar</t>
  </si>
  <si>
    <t>GUTIÉRREZ ZAMORA</t>
  </si>
  <si>
    <t>Total</t>
  </si>
  <si>
    <t>Presupuesto total autorizado federal y estatal</t>
  </si>
  <si>
    <t>ORIENTAL</t>
  </si>
  <si>
    <t xml:space="preserve">NO. </t>
  </si>
  <si>
    <t>UNIVERSIDAD</t>
  </si>
  <si>
    <t>Distribución del Equipo de Cómputo</t>
  </si>
  <si>
    <t>Distribución del Equipo de Cómputo con Internet</t>
  </si>
  <si>
    <t>Docente de Tiempo completo</t>
  </si>
  <si>
    <t>Docente de Asignatura</t>
  </si>
  <si>
    <t>Alumnos</t>
  </si>
  <si>
    <t>Personal Administrativo</t>
  </si>
  <si>
    <t>Mandos Medios y Superiores</t>
  </si>
  <si>
    <t xml:space="preserve">NEZAHUALCÓYOTL       </t>
  </si>
  <si>
    <t>DEL NORTE DE GUANAJUATO</t>
  </si>
  <si>
    <t>DE LA HUASTECA HIDALGUENSE</t>
  </si>
  <si>
    <t xml:space="preserve">TECÁMAC          </t>
  </si>
  <si>
    <t xml:space="preserve">SUR DEL EDO. DE MÉXICO  </t>
  </si>
  <si>
    <t>COSTA GRANDE</t>
  </si>
  <si>
    <t>EDO. DE ZACATECAS</t>
  </si>
  <si>
    <t>EMILIANO ZAPATA</t>
  </si>
  <si>
    <t>ALTAMIRA</t>
  </si>
  <si>
    <t>54</t>
  </si>
  <si>
    <t>LA COSTA, NAYARIT</t>
  </si>
  <si>
    <t>Número de subscripciones a revistas fisicamente o electronicas vigentes al ciclo evaluado:</t>
  </si>
  <si>
    <t>Número de subscripciones a bibliotecas virtuales vigentes al ciclo escolar evaluado para ser consultadas por los alumnos</t>
  </si>
  <si>
    <t>16. NÚMERO DE SUBSCRIPCIONES A BIBLIOTECAS VIRTUALES VIGENTES AL CICLO ESCOLAR EVALUADO PARA SER CONSULTADAS POR LOS ALUMNOS</t>
  </si>
  <si>
    <t>Matrícula total al inicio del ciclo escolar</t>
  </si>
  <si>
    <t>Profesores de tiempo completo al inicio del ciclo escolar</t>
  </si>
  <si>
    <t>CUADRO NO. 41</t>
  </si>
  <si>
    <t>Distribución Porcentual del Equipo de Cómputo con Internet</t>
  </si>
  <si>
    <t>Distribución Porcentual del Equipo de Cómputo</t>
  </si>
  <si>
    <t>CUADRO NO. 42</t>
  </si>
  <si>
    <t>* No tiene ningún PTC</t>
  </si>
  <si>
    <t>MANZANILLO</t>
  </si>
  <si>
    <t>LINARES</t>
  </si>
  <si>
    <t>CADEREYTA</t>
  </si>
  <si>
    <t>SAN MIGUEL DE ALLENDE</t>
  </si>
  <si>
    <t>DURANGO</t>
  </si>
  <si>
    <t>LA LAGUNA</t>
  </si>
  <si>
    <t>SALAMANCA</t>
  </si>
  <si>
    <t>TARAHUMARA</t>
  </si>
  <si>
    <t>TEHUACÁN</t>
  </si>
  <si>
    <t>DEL MEZQUITAL</t>
  </si>
  <si>
    <t>VALLES CENTRALES DE OAXACA</t>
  </si>
  <si>
    <t>12. COSTO POR ALUMNO, 2010</t>
  </si>
  <si>
    <t>FUENTE: MODELO DE EVALUACIÓN DE LA CALIDAD DEL SUBSISTEMA DE UNIVERSIDADES TECNOLÓGICAS, 2010.</t>
  </si>
  <si>
    <t>13. UTILIZACIÓN DE ESPACIOS, 2010</t>
  </si>
  <si>
    <t>NA = NO CUENTA CON INSTALACIONES</t>
  </si>
  <si>
    <t>13. UTILIZACIÓN DE ESPACIOS EN BASE A LA MATRÍCULA SEGÚN TURNO, 2010</t>
  </si>
  <si>
    <t>CUADRO NO. 43</t>
  </si>
  <si>
    <t>CUADRO 44-1</t>
  </si>
  <si>
    <t>CUADRO 44-2</t>
  </si>
  <si>
    <t>CUADRO NO. 45</t>
  </si>
  <si>
    <t>CUADRO NO. 46</t>
  </si>
  <si>
    <t>16. LIBROS POR ALUMNO, 2010</t>
  </si>
  <si>
    <t>16. TÍTULOS POR ALUMNO, 2010</t>
  </si>
  <si>
    <t>FUENTE: MODELO DE EVALUACIÓN DE LA CALIDAD DEL SUBSISTEMA DE UNIVERSIDADES TECNOLÓGICAS, 2010</t>
  </si>
  <si>
    <t>16. NÚMERO DE SUBSCRIPCIONES A REVISTAS FÍSICAMENTE O ELECTRÓNICAS VIGENTES, 2010</t>
  </si>
  <si>
    <t>CUADRO NO. 47</t>
  </si>
  <si>
    <t>CUADRO NO. 48</t>
  </si>
  <si>
    <t>CUADRO NO. 49</t>
  </si>
  <si>
    <t>CUADRO NO. 50</t>
  </si>
  <si>
    <t>17. RELACIÓN ALUMNO / DOCENTE, 2010</t>
  </si>
  <si>
    <t>LINARES*</t>
  </si>
  <si>
    <t>CADEREYTA*</t>
  </si>
  <si>
    <t>DURANGO*</t>
  </si>
  <si>
    <t>LA LAGUNA*</t>
  </si>
  <si>
    <t>DEL MEZQUITAL*</t>
  </si>
  <si>
    <r>
      <t xml:space="preserve">15. CERTIFICACIÓN ISO </t>
    </r>
    <r>
      <rPr>
        <b/>
        <sz val="16"/>
        <rFont val="Arial"/>
        <family val="2"/>
      </rPr>
      <t>9001:2000</t>
    </r>
    <r>
      <rPr>
        <b/>
        <sz val="14"/>
        <rFont val="Arial"/>
        <family val="2"/>
      </rPr>
      <t>,  2010</t>
    </r>
  </si>
  <si>
    <t>14. UTILIZACION DEL EQUIPO DE CÓMPUTO, 2010</t>
  </si>
  <si>
    <t>14. PORCENTAJE DE UTILIZACION DEL EQUIPO DE CÓMPUTO,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</si>
</sst>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[$€-2]* #,##0.00_-;\-[$€-2]* #,##0.00_-;_-[$€-2]* &quot;-&quot;??_-"/>
    <numFmt numFmtId="165" formatCode="0.0"/>
  </numFmts>
  <fonts count="12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45">
    <xf numFmtId="0" fontId="0" fillId="0" borderId="0" xfId="0"/>
    <xf numFmtId="0" fontId="5" fillId="0" borderId="3" xfId="2" applyFont="1" applyFill="1" applyBorder="1" applyAlignment="1" applyProtection="1">
      <alignment vertical="center"/>
      <protection locked="0"/>
    </xf>
    <xf numFmtId="0" fontId="5" fillId="0" borderId="1" xfId="2" applyFont="1" applyFill="1" applyBorder="1" applyAlignment="1" applyProtection="1">
      <alignment vertical="center"/>
      <protection locked="0"/>
    </xf>
    <xf numFmtId="0" fontId="5" fillId="0" borderId="1" xfId="2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2" applyFont="1" applyFill="1" applyBorder="1" applyAlignment="1" applyProtection="1">
      <alignment horizontal="left" vertical="center" wrapText="1"/>
      <protection locked="0"/>
    </xf>
    <xf numFmtId="3" fontId="5" fillId="2" borderId="16" xfId="0" applyNumberFormat="1" applyFont="1" applyFill="1" applyBorder="1" applyAlignment="1" applyProtection="1">
      <alignment horizontal="center" vertical="center"/>
      <protection locked="0"/>
    </xf>
    <xf numFmtId="3" fontId="5" fillId="0" borderId="9" xfId="2" applyNumberFormat="1" applyFont="1" applyFill="1" applyBorder="1" applyAlignment="1" applyProtection="1">
      <alignment horizontal="center" vertical="center"/>
      <protection locked="0"/>
    </xf>
    <xf numFmtId="3" fontId="5" fillId="0" borderId="8" xfId="2" applyNumberFormat="1" applyFont="1" applyFill="1" applyBorder="1" applyAlignment="1" applyProtection="1">
      <alignment horizontal="center" vertical="center"/>
      <protection locked="0"/>
    </xf>
    <xf numFmtId="4" fontId="5" fillId="2" borderId="18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>
      <alignment horizontal="left" vertical="center"/>
    </xf>
    <xf numFmtId="49" fontId="5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>
      <alignment vertical="center"/>
    </xf>
    <xf numFmtId="3" fontId="5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>
      <alignment vertical="center"/>
    </xf>
    <xf numFmtId="0" fontId="5" fillId="0" borderId="0" xfId="0" applyFont="1" applyBorder="1" applyAlignment="1">
      <alignment vertical="center"/>
    </xf>
    <xf numFmtId="0" fontId="5" fillId="3" borderId="20" xfId="0" applyFont="1" applyFill="1" applyBorder="1" applyAlignment="1" applyProtection="1">
      <alignment horizontal="center" vertical="center" wrapText="1"/>
      <protection locked="0"/>
    </xf>
    <xf numFmtId="0" fontId="5" fillId="0" borderId="9" xfId="2" applyFont="1" applyFill="1" applyBorder="1" applyAlignment="1" applyProtection="1">
      <alignment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 wrapText="1"/>
      <protection locked="0"/>
    </xf>
    <xf numFmtId="3" fontId="5" fillId="0" borderId="2" xfId="2" applyNumberFormat="1" applyFont="1" applyFill="1" applyBorder="1" applyAlignment="1" applyProtection="1">
      <alignment horizontal="center" vertical="center"/>
      <protection locked="0"/>
    </xf>
    <xf numFmtId="3" fontId="5" fillId="0" borderId="6" xfId="0" applyNumberFormat="1" applyFont="1" applyFill="1" applyBorder="1" applyAlignment="1" applyProtection="1">
      <alignment horizontal="center" vertical="center"/>
    </xf>
    <xf numFmtId="3" fontId="5" fillId="0" borderId="10" xfId="0" applyNumberFormat="1" applyFont="1" applyFill="1" applyBorder="1" applyAlignment="1" applyProtection="1">
      <alignment horizontal="center" vertical="center"/>
    </xf>
    <xf numFmtId="3" fontId="5" fillId="2" borderId="18" xfId="0" applyNumberFormat="1" applyFont="1" applyFill="1" applyBorder="1" applyAlignment="1" applyProtection="1">
      <alignment horizontal="center" vertical="center"/>
    </xf>
    <xf numFmtId="4" fontId="5" fillId="0" borderId="10" xfId="0" applyNumberFormat="1" applyFont="1" applyFill="1" applyBorder="1" applyAlignment="1" applyProtection="1">
      <alignment horizontal="center" vertical="center"/>
    </xf>
    <xf numFmtId="3" fontId="5" fillId="0" borderId="23" xfId="0" applyNumberFormat="1" applyFont="1" applyFill="1" applyBorder="1" applyAlignment="1" applyProtection="1">
      <alignment horizontal="center" vertical="center"/>
    </xf>
    <xf numFmtId="3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14" xfId="2" applyNumberFormat="1" applyFont="1" applyFill="1" applyBorder="1" applyAlignment="1" applyProtection="1">
      <alignment horizontal="center" vertical="center"/>
      <protection locked="0"/>
    </xf>
    <xf numFmtId="0" fontId="5" fillId="0" borderId="28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1" xfId="2" applyFont="1" applyFill="1" applyBorder="1" applyAlignment="1" applyProtection="1">
      <alignment vertical="center" wrapText="1"/>
      <protection locked="0"/>
    </xf>
    <xf numFmtId="0" fontId="5" fillId="4" borderId="20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>
      <alignment vertical="center"/>
    </xf>
    <xf numFmtId="0" fontId="5" fillId="0" borderId="9" xfId="2" applyFont="1" applyFill="1" applyBorder="1" applyAlignment="1" applyProtection="1">
      <alignment vertical="center" wrapText="1"/>
      <protection locked="0"/>
    </xf>
    <xf numFmtId="0" fontId="5" fillId="4" borderId="2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vertical="center"/>
    </xf>
    <xf numFmtId="1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4" borderId="20" xfId="0" applyFont="1" applyFill="1" applyBorder="1" applyAlignment="1" applyProtection="1">
      <alignment horizontal="center" vertical="center" wrapText="1"/>
      <protection locked="0"/>
    </xf>
    <xf numFmtId="0" fontId="5" fillId="4" borderId="20" xfId="0" applyFont="1" applyFill="1" applyBorder="1" applyAlignment="1">
      <alignment horizontal="center" vertical="center"/>
    </xf>
    <xf numFmtId="49" fontId="5" fillId="0" borderId="29" xfId="0" applyNumberFormat="1" applyFont="1" applyFill="1" applyBorder="1" applyAlignment="1" applyProtection="1">
      <alignment horizontal="center" vertical="center"/>
      <protection locked="0"/>
    </xf>
    <xf numFmtId="0" fontId="5" fillId="0" borderId="29" xfId="2" applyFont="1" applyFill="1" applyBorder="1" applyAlignment="1" applyProtection="1">
      <alignment vertical="center"/>
      <protection locked="0"/>
    </xf>
    <xf numFmtId="3" fontId="5" fillId="0" borderId="30" xfId="2" applyNumberFormat="1" applyFont="1" applyFill="1" applyBorder="1" applyAlignment="1" applyProtection="1">
      <alignment horizontal="center" vertical="center"/>
      <protection locked="0"/>
    </xf>
    <xf numFmtId="0" fontId="5" fillId="0" borderId="31" xfId="0" applyFont="1" applyFill="1" applyBorder="1" applyAlignment="1">
      <alignment vertical="center"/>
    </xf>
    <xf numFmtId="0" fontId="5" fillId="0" borderId="1" xfId="0" applyFont="1" applyFill="1" applyBorder="1"/>
    <xf numFmtId="0" fontId="5" fillId="0" borderId="28" xfId="0" applyFont="1" applyFill="1" applyBorder="1"/>
    <xf numFmtId="0" fontId="5" fillId="0" borderId="30" xfId="2" applyFont="1" applyFill="1" applyBorder="1" applyAlignment="1" applyProtection="1">
      <alignment vertical="center"/>
      <protection locked="0"/>
    </xf>
    <xf numFmtId="0" fontId="5" fillId="0" borderId="9" xfId="0" applyFont="1" applyFill="1" applyBorder="1" applyAlignment="1">
      <alignment vertical="center"/>
    </xf>
    <xf numFmtId="0" fontId="3" fillId="0" borderId="0" xfId="3" applyFont="1" applyAlignment="1">
      <alignment horizontal="left"/>
    </xf>
    <xf numFmtId="0" fontId="1" fillId="0" borderId="0" xfId="3"/>
    <xf numFmtId="0" fontId="11" fillId="0" borderId="0" xfId="3" applyFont="1" applyAlignment="1">
      <alignment horizontal="center"/>
    </xf>
    <xf numFmtId="0" fontId="3" fillId="4" borderId="20" xfId="3" applyFont="1" applyFill="1" applyBorder="1" applyAlignment="1" applyProtection="1">
      <alignment horizontal="center" vertical="center" wrapText="1"/>
      <protection locked="0"/>
    </xf>
    <xf numFmtId="0" fontId="3" fillId="4" borderId="20" xfId="3" applyFont="1" applyFill="1" applyBorder="1" applyAlignment="1">
      <alignment horizontal="center" vertical="center"/>
    </xf>
    <xf numFmtId="0" fontId="3" fillId="3" borderId="20" xfId="3" applyFont="1" applyFill="1" applyBorder="1" applyAlignment="1" applyProtection="1">
      <alignment horizontal="center" vertical="center" wrapText="1"/>
      <protection locked="0"/>
    </xf>
    <xf numFmtId="0" fontId="6" fillId="3" borderId="20" xfId="3" applyFont="1" applyFill="1" applyBorder="1" applyAlignment="1">
      <alignment horizontal="center" vertical="center"/>
    </xf>
    <xf numFmtId="0" fontId="4" fillId="0" borderId="24" xfId="3" applyFont="1" applyBorder="1" applyAlignment="1">
      <alignment horizontal="center"/>
    </xf>
    <xf numFmtId="0" fontId="4" fillId="0" borderId="29" xfId="3" applyFont="1" applyBorder="1"/>
    <xf numFmtId="3" fontId="1" fillId="0" borderId="32" xfId="3" applyNumberFormat="1" applyFill="1" applyBorder="1" applyAlignment="1">
      <alignment horizontal="center"/>
    </xf>
    <xf numFmtId="0" fontId="11" fillId="0" borderId="33" xfId="3" applyFont="1" applyBorder="1" applyAlignment="1">
      <alignment horizontal="center"/>
    </xf>
    <xf numFmtId="2" fontId="11" fillId="0" borderId="6" xfId="3" applyNumberFormat="1" applyFont="1" applyBorder="1" applyAlignment="1">
      <alignment horizontal="center"/>
    </xf>
    <xf numFmtId="2" fontId="1" fillId="0" borderId="7" xfId="3" applyNumberFormat="1" applyBorder="1" applyAlignment="1">
      <alignment horizontal="center"/>
    </xf>
    <xf numFmtId="2" fontId="1" fillId="0" borderId="8" xfId="3" applyNumberFormat="1" applyBorder="1" applyAlignment="1">
      <alignment horizontal="center"/>
    </xf>
    <xf numFmtId="0" fontId="4" fillId="0" borderId="9" xfId="3" applyFont="1" applyBorder="1" applyAlignment="1">
      <alignment horizontal="center"/>
    </xf>
    <xf numFmtId="0" fontId="4" fillId="0" borderId="1" xfId="3" applyFont="1" applyBorder="1"/>
    <xf numFmtId="0" fontId="11" fillId="0" borderId="10" xfId="3" applyFont="1" applyBorder="1" applyAlignment="1">
      <alignment horizontal="center"/>
    </xf>
    <xf numFmtId="2" fontId="11" fillId="0" borderId="10" xfId="3" applyNumberFormat="1" applyFont="1" applyBorder="1" applyAlignment="1">
      <alignment horizontal="center"/>
    </xf>
    <xf numFmtId="0" fontId="4" fillId="0" borderId="1" xfId="3" applyFont="1" applyFill="1" applyBorder="1"/>
    <xf numFmtId="0" fontId="11" fillId="0" borderId="10" xfId="3" applyFont="1" applyFill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27" xfId="3" applyFont="1" applyBorder="1" applyAlignment="1">
      <alignment horizontal="center"/>
    </xf>
    <xf numFmtId="0" fontId="4" fillId="0" borderId="28" xfId="3" applyFont="1" applyBorder="1"/>
    <xf numFmtId="0" fontId="4" fillId="0" borderId="0" xfId="3" applyFont="1"/>
    <xf numFmtId="3" fontId="11" fillId="0" borderId="34" xfId="3" applyNumberFormat="1" applyFont="1" applyBorder="1" applyAlignment="1">
      <alignment horizontal="center"/>
    </xf>
    <xf numFmtId="3" fontId="11" fillId="0" borderId="17" xfId="3" applyNumberFormat="1" applyFont="1" applyBorder="1" applyAlignment="1">
      <alignment horizontal="center"/>
    </xf>
    <xf numFmtId="3" fontId="11" fillId="0" borderId="18" xfId="3" applyNumberFormat="1" applyFont="1" applyBorder="1" applyAlignment="1">
      <alignment horizontal="center"/>
    </xf>
    <xf numFmtId="2" fontId="11" fillId="0" borderId="16" xfId="3" applyNumberFormat="1" applyFont="1" applyBorder="1" applyAlignment="1">
      <alignment horizontal="center"/>
    </xf>
    <xf numFmtId="2" fontId="11" fillId="0" borderId="17" xfId="3" applyNumberFormat="1" applyFont="1" applyBorder="1" applyAlignment="1">
      <alignment horizontal="center"/>
    </xf>
    <xf numFmtId="2" fontId="11" fillId="0" borderId="18" xfId="3" applyNumberFormat="1" applyFont="1" applyBorder="1" applyAlignment="1">
      <alignment horizontal="center"/>
    </xf>
    <xf numFmtId="0" fontId="4" fillId="0" borderId="0" xfId="3" applyFont="1" applyAlignment="1">
      <alignment horizontal="center"/>
    </xf>
    <xf numFmtId="0" fontId="1" fillId="0" borderId="0" xfId="3" applyAlignment="1">
      <alignment horizontal="center"/>
    </xf>
    <xf numFmtId="3" fontId="1" fillId="0" borderId="33" xfId="3" applyNumberFormat="1" applyFont="1" applyBorder="1" applyAlignment="1">
      <alignment horizontal="center"/>
    </xf>
    <xf numFmtId="0" fontId="11" fillId="0" borderId="0" xfId="3" applyFont="1" applyAlignment="1">
      <alignment horizontal="right"/>
    </xf>
    <xf numFmtId="0" fontId="5" fillId="0" borderId="13" xfId="3" applyFont="1" applyBorder="1" applyAlignment="1">
      <alignment horizontal="center"/>
    </xf>
    <xf numFmtId="0" fontId="5" fillId="0" borderId="13" xfId="3" applyFont="1" applyBorder="1"/>
    <xf numFmtId="0" fontId="5" fillId="0" borderId="1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3" fontId="5" fillId="0" borderId="29" xfId="2" applyNumberFormat="1" applyFont="1" applyFill="1" applyBorder="1" applyAlignment="1" applyProtection="1">
      <alignment horizontal="center" vertical="center"/>
      <protection locked="0"/>
    </xf>
    <xf numFmtId="3" fontId="5" fillId="0" borderId="1" xfId="2" applyNumberFormat="1" applyFont="1" applyFill="1" applyBorder="1" applyAlignment="1" applyProtection="1">
      <alignment horizontal="center" vertical="center"/>
      <protection locked="0"/>
    </xf>
    <xf numFmtId="3" fontId="5" fillId="2" borderId="20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1" fontId="5" fillId="0" borderId="20" xfId="0" applyNumberFormat="1" applyFont="1" applyBorder="1" applyAlignment="1">
      <alignment horizontal="center"/>
    </xf>
    <xf numFmtId="3" fontId="5" fillId="2" borderId="20" xfId="0" applyNumberFormat="1" applyFont="1" applyFill="1" applyBorder="1" applyAlignment="1" applyProtection="1">
      <alignment horizontal="center" vertical="center"/>
    </xf>
    <xf numFmtId="0" fontId="11" fillId="0" borderId="0" xfId="0" applyFont="1"/>
    <xf numFmtId="0" fontId="5" fillId="0" borderId="9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8" xfId="0" applyFont="1" applyFill="1" applyBorder="1"/>
    <xf numFmtId="0" fontId="4" fillId="0" borderId="9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/>
    <xf numFmtId="0" fontId="5" fillId="0" borderId="28" xfId="0" applyFont="1" applyFill="1" applyBorder="1" applyAlignment="1">
      <alignment horizontal="center"/>
    </xf>
    <xf numFmtId="0" fontId="5" fillId="0" borderId="11" xfId="2" applyFont="1" applyFill="1" applyBorder="1" applyAlignment="1" applyProtection="1">
      <alignment vertical="center"/>
      <protection locked="0"/>
    </xf>
    <xf numFmtId="0" fontId="4" fillId="0" borderId="27" xfId="0" applyFont="1" applyFill="1" applyBorder="1" applyAlignment="1">
      <alignment horizontal="center" vertical="center"/>
    </xf>
    <xf numFmtId="1" fontId="5" fillId="0" borderId="13" xfId="0" applyNumberFormat="1" applyFont="1" applyFill="1" applyBorder="1" applyAlignment="1" applyProtection="1">
      <alignment horizontal="center" vertical="center"/>
    </xf>
    <xf numFmtId="3" fontId="5" fillId="0" borderId="3" xfId="2" applyNumberFormat="1" applyFont="1" applyFill="1" applyBorder="1" applyAlignment="1" applyProtection="1">
      <alignment horizontal="center" vertical="center"/>
      <protection locked="0"/>
    </xf>
    <xf numFmtId="3" fontId="5" fillId="2" borderId="21" xfId="0" applyNumberFormat="1" applyFont="1" applyFill="1" applyBorder="1" applyAlignment="1" applyProtection="1">
      <alignment horizontal="center" vertical="center"/>
      <protection locked="0"/>
    </xf>
    <xf numFmtId="1" fontId="5" fillId="0" borderId="3" xfId="0" applyNumberFormat="1" applyFont="1" applyFill="1" applyBorder="1" applyAlignment="1" applyProtection="1">
      <alignment horizontal="center" vertical="center"/>
    </xf>
    <xf numFmtId="165" fontId="11" fillId="0" borderId="29" xfId="0" applyNumberFormat="1" applyFont="1" applyBorder="1" applyAlignment="1">
      <alignment horizontal="center"/>
    </xf>
    <xf numFmtId="165" fontId="11" fillId="0" borderId="1" xfId="0" applyNumberFormat="1" applyFont="1" applyBorder="1" applyAlignment="1">
      <alignment horizontal="center"/>
    </xf>
    <xf numFmtId="165" fontId="11" fillId="0" borderId="13" xfId="0" applyNumberFormat="1" applyFont="1" applyBorder="1" applyAlignment="1">
      <alignment horizontal="center"/>
    </xf>
    <xf numFmtId="2" fontId="11" fillId="0" borderId="20" xfId="0" applyNumberFormat="1" applyFont="1" applyBorder="1" applyAlignment="1">
      <alignment horizontal="center"/>
    </xf>
    <xf numFmtId="0" fontId="8" fillId="0" borderId="4" xfId="0" applyFont="1" applyBorder="1" applyAlignment="1">
      <alignment horizontal="left" vertical="center" wrapText="1"/>
    </xf>
    <xf numFmtId="0" fontId="9" fillId="2" borderId="0" xfId="0" applyFont="1" applyFill="1" applyBorder="1" applyAlignment="1" applyProtection="1">
      <alignment horizontal="center" vertical="center" wrapText="1"/>
      <protection locked="0"/>
    </xf>
    <xf numFmtId="0" fontId="5" fillId="4" borderId="20" xfId="0" applyFont="1" applyFill="1" applyBorder="1" applyAlignment="1">
      <alignment horizontal="center"/>
    </xf>
    <xf numFmtId="0" fontId="5" fillId="2" borderId="19" xfId="0" applyFont="1" applyFill="1" applyBorder="1" applyAlignment="1" applyProtection="1">
      <alignment horizontal="center" vertical="center"/>
      <protection locked="0"/>
    </xf>
    <xf numFmtId="0" fontId="5" fillId="2" borderId="21" xfId="0" applyFont="1" applyFill="1" applyBorder="1" applyAlignment="1" applyProtection="1">
      <alignment horizontal="center" vertical="center"/>
      <protection locked="0"/>
    </xf>
    <xf numFmtId="0" fontId="5" fillId="3" borderId="25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49" fontId="5" fillId="3" borderId="2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26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20" xfId="0" applyFont="1" applyFill="1" applyBorder="1" applyAlignment="1">
      <alignment horizontal="center" vertical="center"/>
    </xf>
    <xf numFmtId="49" fontId="5" fillId="4" borderId="20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20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20" xfId="0" applyFont="1" applyFill="1" applyBorder="1" applyAlignment="1">
      <alignment horizontal="center" vertical="center"/>
    </xf>
    <xf numFmtId="0" fontId="3" fillId="0" borderId="4" xfId="3" applyFont="1" applyBorder="1" applyAlignment="1">
      <alignment horizontal="left"/>
    </xf>
    <xf numFmtId="0" fontId="3" fillId="0" borderId="0" xfId="3" applyFont="1" applyAlignment="1">
      <alignment horizontal="left"/>
    </xf>
    <xf numFmtId="0" fontId="11" fillId="4" borderId="19" xfId="3" applyFont="1" applyFill="1" applyBorder="1" applyAlignment="1">
      <alignment horizontal="center"/>
    </xf>
    <xf numFmtId="0" fontId="11" fillId="4" borderId="22" xfId="3" applyFont="1" applyFill="1" applyBorder="1" applyAlignment="1">
      <alignment horizontal="center"/>
    </xf>
    <xf numFmtId="0" fontId="11" fillId="4" borderId="21" xfId="3" applyFont="1" applyFill="1" applyBorder="1" applyAlignment="1">
      <alignment horizontal="center"/>
    </xf>
    <xf numFmtId="3" fontId="3" fillId="0" borderId="19" xfId="3" applyNumberFormat="1" applyFont="1" applyBorder="1" applyAlignment="1">
      <alignment horizontal="center"/>
    </xf>
    <xf numFmtId="3" fontId="3" fillId="0" borderId="21" xfId="3" applyNumberFormat="1" applyFont="1" applyBorder="1" applyAlignment="1">
      <alignment horizontal="center"/>
    </xf>
    <xf numFmtId="0" fontId="11" fillId="0" borderId="0" xfId="3" applyFont="1" applyAlignment="1">
      <alignment horizontal="center"/>
    </xf>
    <xf numFmtId="0" fontId="3" fillId="4" borderId="20" xfId="3" applyFont="1" applyFill="1" applyBorder="1" applyAlignment="1">
      <alignment horizontal="center" vertical="center"/>
    </xf>
    <xf numFmtId="0" fontId="11" fillId="4" borderId="20" xfId="3" applyFont="1" applyFill="1" applyBorder="1" applyAlignment="1">
      <alignment horizontal="center" vertical="center"/>
    </xf>
    <xf numFmtId="0" fontId="11" fillId="4" borderId="20" xfId="3" applyFont="1" applyFill="1" applyBorder="1" applyAlignment="1">
      <alignment horizontal="center"/>
    </xf>
    <xf numFmtId="0" fontId="5" fillId="4" borderId="25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  <protection locked="0"/>
    </xf>
    <xf numFmtId="0" fontId="5" fillId="3" borderId="26" xfId="0" applyFont="1" applyFill="1" applyBorder="1" applyAlignment="1" applyProtection="1">
      <alignment horizontal="center" vertical="center" wrapText="1"/>
      <protection locked="0"/>
    </xf>
    <xf numFmtId="0" fontId="5" fillId="4" borderId="19" xfId="0" applyFont="1" applyFill="1" applyBorder="1" applyAlignment="1">
      <alignment horizontal="center"/>
    </xf>
    <xf numFmtId="0" fontId="5" fillId="4" borderId="22" xfId="0" applyFont="1" applyFill="1" applyBorder="1" applyAlignment="1">
      <alignment horizontal="center"/>
    </xf>
    <xf numFmtId="0" fontId="5" fillId="4" borderId="21" xfId="0" applyFont="1" applyFill="1" applyBorder="1" applyAlignment="1">
      <alignment horizontal="center"/>
    </xf>
  </cellXfs>
  <cellStyles count="5">
    <cellStyle name="Euro" xfId="1"/>
    <cellStyle name="Normal" xfId="0" builtinId="0"/>
    <cellStyle name="Normal 2" xfId="3"/>
    <cellStyle name="Normal 3" xfId="4"/>
    <cellStyle name="Normal_PTO. CALENDARI 200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mando.ceja.AC/Documents/Respaldo/A&#241;o%202010/MECASUT%202010/MECASUT%2020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  <sheetName val="status"/>
      <sheetName val="ORDEN"/>
      <sheetName val="1"/>
      <sheetName val="IND 3 Y 4"/>
      <sheetName val="IND 3 Y 4 (5A)"/>
      <sheetName val="13"/>
      <sheetName val="14"/>
      <sheetName val="18"/>
      <sheetName val="20"/>
      <sheetName val="23"/>
      <sheetName val="23.2"/>
      <sheetName val="24"/>
      <sheetName val="24.2"/>
      <sheetName val="25"/>
      <sheetName val="26"/>
      <sheetName val="28"/>
      <sheetName val="28.2"/>
      <sheetName val="29"/>
      <sheetName val="30"/>
      <sheetName val="35"/>
      <sheetName val="36"/>
      <sheetName val="ENTIDAD FED"/>
      <sheetName val="UNIVERSIDAD"/>
      <sheetName val="REGION"/>
      <sheetName val="AÑO DE CREACIÓN"/>
      <sheetName val="RESUMEN"/>
      <sheetName val="RES. ENT. FED"/>
      <sheetName val="Gráfico1"/>
      <sheetName val="Gráfico2"/>
      <sheetName val="Gráfico3"/>
    </sheetNames>
    <sheetDataSet>
      <sheetData sheetId="0"/>
      <sheetData sheetId="1"/>
      <sheetData sheetId="2">
        <row r="2">
          <cell r="DS2" t="str">
            <v>Total de universidades certificadas</v>
          </cell>
          <cell r="DT2" t="str">
            <v>Total de universidades con egresados</v>
          </cell>
        </row>
        <row r="3">
          <cell r="CU3">
            <v>56701042.520000011</v>
          </cell>
          <cell r="CV3">
            <v>2507</v>
          </cell>
          <cell r="CX3">
            <v>2507</v>
          </cell>
          <cell r="CY3">
            <v>2025</v>
          </cell>
          <cell r="DA3">
            <v>2507</v>
          </cell>
          <cell r="DB3">
            <v>2521.7590745911448</v>
          </cell>
          <cell r="DS3">
            <v>1</v>
          </cell>
          <cell r="DT3">
            <v>1</v>
          </cell>
          <cell r="DV3">
            <v>17655</v>
          </cell>
          <cell r="DW3">
            <v>2507</v>
          </cell>
          <cell r="DY3">
            <v>6169</v>
          </cell>
          <cell r="DZ3">
            <v>2507</v>
          </cell>
          <cell r="EB3">
            <v>28</v>
          </cell>
          <cell r="EC3">
            <v>0</v>
          </cell>
          <cell r="ED3">
            <v>2507</v>
          </cell>
          <cell r="EE3">
            <v>46</v>
          </cell>
        </row>
        <row r="4">
          <cell r="CU4">
            <v>110060230.94</v>
          </cell>
          <cell r="CV4">
            <v>5024</v>
          </cell>
          <cell r="CX4">
            <v>5024</v>
          </cell>
          <cell r="CY4">
            <v>3300</v>
          </cell>
          <cell r="DA4">
            <v>5024</v>
          </cell>
          <cell r="DB4">
            <v>3818.252388535032</v>
          </cell>
          <cell r="DS4">
            <v>1</v>
          </cell>
          <cell r="DV4">
            <v>39438</v>
          </cell>
          <cell r="DW4">
            <v>5024</v>
          </cell>
          <cell r="DY4">
            <v>19213</v>
          </cell>
          <cell r="DZ4">
            <v>5024</v>
          </cell>
          <cell r="EB4">
            <v>0</v>
          </cell>
          <cell r="EC4">
            <v>0</v>
          </cell>
          <cell r="ED4">
            <v>5024</v>
          </cell>
          <cell r="EE4">
            <v>137</v>
          </cell>
        </row>
        <row r="5">
          <cell r="CU5">
            <v>60087774</v>
          </cell>
          <cell r="CV5">
            <v>2333</v>
          </cell>
          <cell r="CX5">
            <v>2333</v>
          </cell>
          <cell r="CY5">
            <v>2400</v>
          </cell>
          <cell r="DA5">
            <v>2333</v>
          </cell>
          <cell r="DB5">
            <v>3036.7766823831976</v>
          </cell>
          <cell r="DS5">
            <v>1</v>
          </cell>
          <cell r="DV5">
            <v>18745</v>
          </cell>
          <cell r="DW5">
            <v>2333</v>
          </cell>
          <cell r="DY5">
            <v>12055</v>
          </cell>
          <cell r="DZ5">
            <v>2333</v>
          </cell>
          <cell r="EB5">
            <v>22</v>
          </cell>
          <cell r="EC5">
            <v>0</v>
          </cell>
          <cell r="ED5">
            <v>2333</v>
          </cell>
          <cell r="EE5">
            <v>55</v>
          </cell>
        </row>
        <row r="6">
          <cell r="CU6">
            <v>60130198</v>
          </cell>
          <cell r="CV6">
            <v>1862</v>
          </cell>
          <cell r="CX6">
            <v>1862</v>
          </cell>
          <cell r="CY6">
            <v>2750</v>
          </cell>
          <cell r="DA6">
            <v>1862</v>
          </cell>
          <cell r="DB6">
            <v>3822.234156820623</v>
          </cell>
          <cell r="DS6">
            <v>1</v>
          </cell>
          <cell r="DV6">
            <v>19026</v>
          </cell>
          <cell r="DW6">
            <v>1862</v>
          </cell>
          <cell r="DY6">
            <v>7407</v>
          </cell>
          <cell r="DZ6">
            <v>1862</v>
          </cell>
          <cell r="EB6">
            <v>22</v>
          </cell>
          <cell r="EC6">
            <v>0</v>
          </cell>
          <cell r="ED6">
            <v>1862</v>
          </cell>
          <cell r="EE6">
            <v>65</v>
          </cell>
        </row>
        <row r="7">
          <cell r="CU7">
            <v>131123656.15000001</v>
          </cell>
          <cell r="CV7">
            <v>3538</v>
          </cell>
          <cell r="CX7">
            <v>3538</v>
          </cell>
          <cell r="CY7">
            <v>3200</v>
          </cell>
          <cell r="DA7">
            <v>3538</v>
          </cell>
          <cell r="DB7">
            <v>4198.5302430751835</v>
          </cell>
          <cell r="DS7">
            <v>1</v>
          </cell>
          <cell r="DV7">
            <v>26200</v>
          </cell>
          <cell r="DW7">
            <v>3538</v>
          </cell>
          <cell r="DY7">
            <v>10610</v>
          </cell>
          <cell r="DZ7">
            <v>3538</v>
          </cell>
          <cell r="EB7">
            <v>38</v>
          </cell>
          <cell r="EC7">
            <v>3</v>
          </cell>
          <cell r="ED7">
            <v>3538</v>
          </cell>
          <cell r="EE7">
            <v>123</v>
          </cell>
        </row>
        <row r="8">
          <cell r="CU8">
            <v>95195420.5</v>
          </cell>
          <cell r="CV8">
            <v>4700</v>
          </cell>
          <cell r="CX8">
            <v>4700</v>
          </cell>
          <cell r="CY8">
            <v>2700</v>
          </cell>
          <cell r="DA8">
            <v>4700</v>
          </cell>
          <cell r="DB8">
            <v>3645</v>
          </cell>
          <cell r="DS8">
            <v>1</v>
          </cell>
          <cell r="DV8">
            <v>18714</v>
          </cell>
          <cell r="DW8">
            <v>4700</v>
          </cell>
          <cell r="DY8">
            <v>7181</v>
          </cell>
          <cell r="DZ8">
            <v>4700</v>
          </cell>
          <cell r="EB8">
            <v>6</v>
          </cell>
          <cell r="EC8">
            <v>0</v>
          </cell>
          <cell r="ED8">
            <v>4700</v>
          </cell>
          <cell r="EE8">
            <v>154</v>
          </cell>
        </row>
        <row r="9">
          <cell r="CU9">
            <v>56065913.360000014</v>
          </cell>
          <cell r="CV9">
            <v>2482</v>
          </cell>
          <cell r="CX9">
            <v>2482</v>
          </cell>
          <cell r="CY9">
            <v>1650</v>
          </cell>
          <cell r="DA9">
            <v>2482</v>
          </cell>
          <cell r="DB9">
            <v>2204.4319097502016</v>
          </cell>
          <cell r="DS9">
            <v>1</v>
          </cell>
          <cell r="DV9">
            <v>22864</v>
          </cell>
          <cell r="DW9">
            <v>2482</v>
          </cell>
          <cell r="DY9">
            <v>9393</v>
          </cell>
          <cell r="DZ9">
            <v>2482</v>
          </cell>
          <cell r="EB9">
            <v>0</v>
          </cell>
          <cell r="EC9">
            <v>0</v>
          </cell>
          <cell r="ED9">
            <v>2482</v>
          </cell>
          <cell r="EE9">
            <v>51</v>
          </cell>
        </row>
        <row r="10">
          <cell r="CU10">
            <v>61124894.5</v>
          </cell>
          <cell r="CV10">
            <v>1671</v>
          </cell>
          <cell r="CX10">
            <v>1671</v>
          </cell>
          <cell r="CY10">
            <v>2150</v>
          </cell>
          <cell r="DA10">
            <v>1671</v>
          </cell>
          <cell r="DB10">
            <v>2361.0113704368641</v>
          </cell>
          <cell r="DS10">
            <v>1</v>
          </cell>
          <cell r="DV10">
            <v>12462</v>
          </cell>
          <cell r="DW10">
            <v>1671</v>
          </cell>
          <cell r="DY10">
            <v>6022</v>
          </cell>
          <cell r="DZ10">
            <v>1671</v>
          </cell>
          <cell r="EB10">
            <v>20</v>
          </cell>
          <cell r="EC10">
            <v>0</v>
          </cell>
          <cell r="ED10">
            <v>1671</v>
          </cell>
          <cell r="EE10">
            <v>58</v>
          </cell>
        </row>
        <row r="11">
          <cell r="CU11">
            <v>84369414</v>
          </cell>
          <cell r="CV11">
            <v>4202</v>
          </cell>
          <cell r="CX11">
            <v>4202</v>
          </cell>
          <cell r="CY11">
            <v>3125</v>
          </cell>
          <cell r="DA11">
            <v>4202</v>
          </cell>
          <cell r="DB11">
            <v>4257.6451689671585</v>
          </cell>
          <cell r="DS11">
            <v>1</v>
          </cell>
          <cell r="DV11">
            <v>6382</v>
          </cell>
          <cell r="DW11">
            <v>4202</v>
          </cell>
          <cell r="DY11">
            <v>15467</v>
          </cell>
          <cell r="DZ11">
            <v>4202</v>
          </cell>
          <cell r="EB11">
            <v>41</v>
          </cell>
          <cell r="EC11">
            <v>2</v>
          </cell>
          <cell r="ED11">
            <v>4202</v>
          </cell>
          <cell r="EE11">
            <v>132</v>
          </cell>
        </row>
        <row r="12">
          <cell r="CU12">
            <v>25415168.659999996</v>
          </cell>
          <cell r="CV12">
            <v>617</v>
          </cell>
          <cell r="CX12">
            <v>617</v>
          </cell>
          <cell r="CY12">
            <v>825</v>
          </cell>
          <cell r="DA12">
            <v>617</v>
          </cell>
          <cell r="DB12">
            <v>1080.388978930308</v>
          </cell>
          <cell r="DS12">
            <v>1</v>
          </cell>
          <cell r="DV12">
            <v>1546</v>
          </cell>
          <cell r="DW12">
            <v>617</v>
          </cell>
          <cell r="DY12">
            <v>1437</v>
          </cell>
          <cell r="DZ12">
            <v>617</v>
          </cell>
          <cell r="EB12">
            <v>30</v>
          </cell>
          <cell r="EC12">
            <v>0</v>
          </cell>
          <cell r="ED12">
            <v>617</v>
          </cell>
          <cell r="EE12">
            <v>14</v>
          </cell>
        </row>
        <row r="13">
          <cell r="CU13">
            <v>39145250</v>
          </cell>
          <cell r="CV13">
            <v>1574</v>
          </cell>
          <cell r="CX13">
            <v>1574</v>
          </cell>
          <cell r="CY13">
            <v>1250</v>
          </cell>
          <cell r="DA13">
            <v>1574</v>
          </cell>
          <cell r="DB13">
            <v>1494.5997458703939</v>
          </cell>
          <cell r="DS13">
            <v>1</v>
          </cell>
          <cell r="DV13">
            <v>15155</v>
          </cell>
          <cell r="DW13">
            <v>1574</v>
          </cell>
          <cell r="DY13">
            <v>8697</v>
          </cell>
          <cell r="DZ13">
            <v>1574</v>
          </cell>
          <cell r="EB13">
            <v>4</v>
          </cell>
          <cell r="EC13">
            <v>0</v>
          </cell>
          <cell r="ED13">
            <v>1574</v>
          </cell>
          <cell r="EE13">
            <v>46</v>
          </cell>
        </row>
        <row r="14">
          <cell r="CU14">
            <v>87010018</v>
          </cell>
          <cell r="CV14">
            <v>2584</v>
          </cell>
          <cell r="CX14">
            <v>2584</v>
          </cell>
          <cell r="CY14">
            <v>2550</v>
          </cell>
          <cell r="DA14">
            <v>2584</v>
          </cell>
          <cell r="DB14">
            <v>3700.6578947368421</v>
          </cell>
          <cell r="DS14">
            <v>1</v>
          </cell>
          <cell r="DV14">
            <v>13649</v>
          </cell>
          <cell r="DW14">
            <v>2584</v>
          </cell>
          <cell r="DY14">
            <v>3601</v>
          </cell>
          <cell r="DZ14">
            <v>2584</v>
          </cell>
          <cell r="EB14">
            <v>3</v>
          </cell>
          <cell r="EC14">
            <v>0</v>
          </cell>
          <cell r="ED14">
            <v>2584</v>
          </cell>
          <cell r="EE14">
            <v>75</v>
          </cell>
        </row>
        <row r="15">
          <cell r="CU15">
            <v>64321171.340000004</v>
          </cell>
          <cell r="CV15">
            <v>3402</v>
          </cell>
          <cell r="CX15">
            <v>3402</v>
          </cell>
          <cell r="CY15">
            <v>2550</v>
          </cell>
          <cell r="DA15">
            <v>3402</v>
          </cell>
          <cell r="DB15">
            <v>2944.2680776014108</v>
          </cell>
          <cell r="DS15">
            <v>1</v>
          </cell>
          <cell r="DV15">
            <v>13994</v>
          </cell>
          <cell r="DW15">
            <v>3402</v>
          </cell>
          <cell r="DY15">
            <v>5016</v>
          </cell>
          <cell r="DZ15">
            <v>3402</v>
          </cell>
          <cell r="EB15">
            <v>20</v>
          </cell>
          <cell r="EC15">
            <v>0</v>
          </cell>
          <cell r="ED15">
            <v>3402</v>
          </cell>
          <cell r="EE15">
            <v>82</v>
          </cell>
        </row>
        <row r="16">
          <cell r="CU16">
            <v>49356855.340000004</v>
          </cell>
          <cell r="CV16">
            <v>1525</v>
          </cell>
          <cell r="CX16">
            <v>1525</v>
          </cell>
          <cell r="CY16">
            <v>1875</v>
          </cell>
          <cell r="DA16">
            <v>1525</v>
          </cell>
          <cell r="DB16">
            <v>1875</v>
          </cell>
          <cell r="DS16">
            <v>1</v>
          </cell>
          <cell r="DV16">
            <v>12380</v>
          </cell>
          <cell r="DW16">
            <v>1525</v>
          </cell>
          <cell r="DY16">
            <v>6617</v>
          </cell>
          <cell r="DZ16">
            <v>1525</v>
          </cell>
          <cell r="EB16">
            <v>30</v>
          </cell>
          <cell r="EC16">
            <v>0</v>
          </cell>
          <cell r="ED16">
            <v>1525</v>
          </cell>
          <cell r="EE16">
            <v>40</v>
          </cell>
        </row>
        <row r="17">
          <cell r="CU17">
            <v>29471274</v>
          </cell>
          <cell r="CV17">
            <v>1091</v>
          </cell>
          <cell r="CX17">
            <v>1091</v>
          </cell>
          <cell r="CY17">
            <v>1425</v>
          </cell>
          <cell r="DA17">
            <v>1091</v>
          </cell>
          <cell r="DB17">
            <v>1525.5728689275893</v>
          </cell>
          <cell r="DS17">
            <v>1</v>
          </cell>
          <cell r="DV17">
            <v>6976</v>
          </cell>
          <cell r="DW17">
            <v>1091</v>
          </cell>
          <cell r="DY17">
            <v>4115</v>
          </cell>
          <cell r="DZ17">
            <v>1091</v>
          </cell>
          <cell r="EB17">
            <v>3</v>
          </cell>
          <cell r="EC17">
            <v>0</v>
          </cell>
          <cell r="ED17">
            <v>1091</v>
          </cell>
          <cell r="EE17">
            <v>26</v>
          </cell>
        </row>
        <row r="18">
          <cell r="CU18">
            <v>42418816</v>
          </cell>
          <cell r="CV18">
            <v>1531</v>
          </cell>
          <cell r="CX18">
            <v>1531</v>
          </cell>
          <cell r="CY18">
            <v>1650</v>
          </cell>
          <cell r="DA18">
            <v>1531</v>
          </cell>
          <cell r="DB18">
            <v>1650</v>
          </cell>
          <cell r="DS18">
            <v>1</v>
          </cell>
          <cell r="DV18">
            <v>18205</v>
          </cell>
          <cell r="DW18">
            <v>1531</v>
          </cell>
          <cell r="DY18">
            <v>8611</v>
          </cell>
          <cell r="DZ18">
            <v>1531</v>
          </cell>
          <cell r="EB18">
            <v>16</v>
          </cell>
          <cell r="EC18">
            <v>0</v>
          </cell>
          <cell r="ED18">
            <v>1531</v>
          </cell>
          <cell r="EE18">
            <v>40</v>
          </cell>
        </row>
        <row r="19">
          <cell r="CU19">
            <v>30878469.780000001</v>
          </cell>
          <cell r="CV19">
            <v>1181</v>
          </cell>
          <cell r="CX19">
            <v>1181</v>
          </cell>
          <cell r="CY19">
            <v>1250</v>
          </cell>
          <cell r="DA19">
            <v>1181</v>
          </cell>
          <cell r="DB19">
            <v>1250</v>
          </cell>
          <cell r="DS19">
            <v>1</v>
          </cell>
          <cell r="DV19">
            <v>6559</v>
          </cell>
          <cell r="DW19">
            <v>1181</v>
          </cell>
          <cell r="DY19">
            <v>2733</v>
          </cell>
          <cell r="DZ19">
            <v>1181</v>
          </cell>
          <cell r="EB19">
            <v>17</v>
          </cell>
          <cell r="EC19">
            <v>0</v>
          </cell>
          <cell r="ED19">
            <v>1181</v>
          </cell>
          <cell r="EE19">
            <v>25</v>
          </cell>
        </row>
        <row r="20">
          <cell r="CU20">
            <v>44277531.549999997</v>
          </cell>
          <cell r="CV20">
            <v>1961</v>
          </cell>
          <cell r="CX20">
            <v>1961</v>
          </cell>
          <cell r="CY20">
            <v>1450</v>
          </cell>
          <cell r="DA20">
            <v>1961</v>
          </cell>
          <cell r="DB20">
            <v>2107.3431922488526</v>
          </cell>
          <cell r="DS20">
            <v>1</v>
          </cell>
          <cell r="DV20">
            <v>12203</v>
          </cell>
          <cell r="DW20">
            <v>1961</v>
          </cell>
          <cell r="DY20">
            <v>3877</v>
          </cell>
          <cell r="DZ20">
            <v>1961</v>
          </cell>
          <cell r="EB20">
            <v>39</v>
          </cell>
          <cell r="EC20">
            <v>0</v>
          </cell>
          <cell r="ED20">
            <v>1961</v>
          </cell>
          <cell r="EE20">
            <v>44</v>
          </cell>
        </row>
        <row r="21">
          <cell r="CU21">
            <v>40346921.620000005</v>
          </cell>
          <cell r="CV21">
            <v>1177</v>
          </cell>
          <cell r="CX21">
            <v>1177</v>
          </cell>
          <cell r="CY21">
            <v>1325</v>
          </cell>
          <cell r="DA21">
            <v>1177</v>
          </cell>
          <cell r="DB21">
            <v>1325</v>
          </cell>
          <cell r="DS21">
            <v>1</v>
          </cell>
          <cell r="DV21">
            <v>10571</v>
          </cell>
          <cell r="DW21">
            <v>1177</v>
          </cell>
          <cell r="DY21">
            <v>3234</v>
          </cell>
          <cell r="DZ21">
            <v>1177</v>
          </cell>
          <cell r="EB21">
            <v>14</v>
          </cell>
          <cell r="EC21">
            <v>1</v>
          </cell>
          <cell r="ED21">
            <v>1177</v>
          </cell>
          <cell r="EE21">
            <v>29</v>
          </cell>
        </row>
        <row r="22">
          <cell r="CU22">
            <v>27088637.859999999</v>
          </cell>
          <cell r="CV22">
            <v>823</v>
          </cell>
          <cell r="CX22">
            <v>823</v>
          </cell>
          <cell r="CY22">
            <v>1100</v>
          </cell>
          <cell r="DA22">
            <v>823</v>
          </cell>
          <cell r="DB22">
            <v>1100</v>
          </cell>
          <cell r="DS22">
            <v>1</v>
          </cell>
          <cell r="DV22">
            <v>8030</v>
          </cell>
          <cell r="DW22">
            <v>823</v>
          </cell>
          <cell r="DY22">
            <v>6283</v>
          </cell>
          <cell r="DZ22">
            <v>823</v>
          </cell>
          <cell r="EB22">
            <v>0</v>
          </cell>
          <cell r="EC22">
            <v>0</v>
          </cell>
          <cell r="ED22">
            <v>823</v>
          </cell>
          <cell r="EE22">
            <v>30</v>
          </cell>
        </row>
        <row r="23">
          <cell r="CU23">
            <v>54829620.560000002</v>
          </cell>
          <cell r="CV23">
            <v>2310</v>
          </cell>
          <cell r="CX23">
            <v>2310</v>
          </cell>
          <cell r="CY23">
            <v>1750</v>
          </cell>
          <cell r="DA23">
            <v>2310</v>
          </cell>
          <cell r="DB23">
            <v>2571.212121212121</v>
          </cell>
          <cell r="DS23">
            <v>1</v>
          </cell>
          <cell r="DV23">
            <v>4789</v>
          </cell>
          <cell r="DW23">
            <v>2310</v>
          </cell>
          <cell r="DY23">
            <v>9916</v>
          </cell>
          <cell r="DZ23">
            <v>2310</v>
          </cell>
          <cell r="EB23">
            <v>25</v>
          </cell>
          <cell r="EC23">
            <v>5</v>
          </cell>
          <cell r="ED23">
            <v>2310</v>
          </cell>
          <cell r="EE23">
            <v>72</v>
          </cell>
        </row>
        <row r="24">
          <cell r="CU24">
            <v>35282757.560000002</v>
          </cell>
          <cell r="CV24">
            <v>872</v>
          </cell>
          <cell r="CX24">
            <v>872</v>
          </cell>
          <cell r="CY24">
            <v>875</v>
          </cell>
          <cell r="DA24">
            <v>872</v>
          </cell>
          <cell r="DB24">
            <v>875</v>
          </cell>
          <cell r="DS24">
            <v>1</v>
          </cell>
          <cell r="DV24">
            <v>9888</v>
          </cell>
          <cell r="DW24">
            <v>872</v>
          </cell>
          <cell r="DY24">
            <v>1898</v>
          </cell>
          <cell r="DZ24">
            <v>872</v>
          </cell>
          <cell r="EB24">
            <v>0</v>
          </cell>
          <cell r="EC24">
            <v>0</v>
          </cell>
          <cell r="ED24">
            <v>872</v>
          </cell>
          <cell r="EE24">
            <v>23</v>
          </cell>
        </row>
        <row r="25">
          <cell r="CU25">
            <v>27930815.899999999</v>
          </cell>
          <cell r="CV25">
            <v>1054</v>
          </cell>
          <cell r="CX25">
            <v>1054</v>
          </cell>
          <cell r="CY25">
            <v>1200</v>
          </cell>
          <cell r="DA25">
            <v>1054</v>
          </cell>
          <cell r="DB25">
            <v>1539.2789373814041</v>
          </cell>
          <cell r="DS25">
            <v>1</v>
          </cell>
          <cell r="DV25">
            <v>5082</v>
          </cell>
          <cell r="DW25">
            <v>1054</v>
          </cell>
          <cell r="DY25">
            <v>3015</v>
          </cell>
          <cell r="DZ25">
            <v>1054</v>
          </cell>
          <cell r="EB25">
            <v>5</v>
          </cell>
          <cell r="EC25">
            <v>0</v>
          </cell>
          <cell r="ED25">
            <v>1054</v>
          </cell>
          <cell r="EE25">
            <v>18</v>
          </cell>
        </row>
        <row r="26">
          <cell r="CU26">
            <v>40164884.700000003</v>
          </cell>
          <cell r="CV26">
            <v>1604</v>
          </cell>
          <cell r="CX26">
            <v>1604</v>
          </cell>
          <cell r="CY26">
            <v>1200</v>
          </cell>
          <cell r="DA26">
            <v>1604</v>
          </cell>
          <cell r="DB26">
            <v>1395.2618453865337</v>
          </cell>
          <cell r="DS26">
            <v>1</v>
          </cell>
          <cell r="DV26">
            <v>6933</v>
          </cell>
          <cell r="DW26">
            <v>1604</v>
          </cell>
          <cell r="DY26">
            <v>1123</v>
          </cell>
          <cell r="DZ26">
            <v>1604</v>
          </cell>
          <cell r="EB26">
            <v>3</v>
          </cell>
          <cell r="EC26">
            <v>0</v>
          </cell>
          <cell r="ED26">
            <v>1604</v>
          </cell>
          <cell r="EE26">
            <v>35</v>
          </cell>
        </row>
        <row r="27">
          <cell r="CU27">
            <v>60342468.409999996</v>
          </cell>
          <cell r="CV27">
            <v>2652</v>
          </cell>
          <cell r="CX27">
            <v>2652</v>
          </cell>
          <cell r="CY27">
            <v>2200</v>
          </cell>
          <cell r="DA27">
            <v>2652</v>
          </cell>
          <cell r="DB27">
            <v>3240.2714932126696</v>
          </cell>
          <cell r="DS27">
            <v>1</v>
          </cell>
          <cell r="DV27">
            <v>8742</v>
          </cell>
          <cell r="DW27">
            <v>2652</v>
          </cell>
          <cell r="DY27">
            <v>7702</v>
          </cell>
          <cell r="DZ27">
            <v>2652</v>
          </cell>
          <cell r="EB27">
            <v>4</v>
          </cell>
          <cell r="EC27">
            <v>0</v>
          </cell>
          <cell r="ED27">
            <v>2652</v>
          </cell>
          <cell r="EE27">
            <v>94</v>
          </cell>
        </row>
        <row r="28">
          <cell r="CU28">
            <v>40918302.100000001</v>
          </cell>
          <cell r="CV28">
            <v>1169</v>
          </cell>
          <cell r="CX28">
            <v>1169</v>
          </cell>
          <cell r="CY28">
            <v>1200</v>
          </cell>
          <cell r="DA28">
            <v>1169</v>
          </cell>
          <cell r="DB28">
            <v>1200</v>
          </cell>
          <cell r="DS28">
            <v>1</v>
          </cell>
          <cell r="DV28">
            <v>4295</v>
          </cell>
          <cell r="DW28">
            <v>1169</v>
          </cell>
          <cell r="DY28">
            <v>2039</v>
          </cell>
          <cell r="DZ28">
            <v>1169</v>
          </cell>
          <cell r="EB28">
            <v>0</v>
          </cell>
          <cell r="EC28">
            <v>0</v>
          </cell>
          <cell r="ED28">
            <v>1169</v>
          </cell>
          <cell r="EE28">
            <v>22</v>
          </cell>
        </row>
        <row r="29">
          <cell r="CU29">
            <v>47561486.420000002</v>
          </cell>
          <cell r="CV29">
            <v>1955</v>
          </cell>
          <cell r="CX29">
            <v>1955</v>
          </cell>
          <cell r="CY29">
            <v>1650</v>
          </cell>
          <cell r="DA29">
            <v>1955</v>
          </cell>
          <cell r="DB29">
            <v>1857.6214833759591</v>
          </cell>
          <cell r="DS29">
            <v>1</v>
          </cell>
          <cell r="DV29">
            <v>7941</v>
          </cell>
          <cell r="DW29">
            <v>1955</v>
          </cell>
          <cell r="DY29">
            <v>4631</v>
          </cell>
          <cell r="DZ29">
            <v>1955</v>
          </cell>
          <cell r="EB29">
            <v>6</v>
          </cell>
          <cell r="EC29">
            <v>2</v>
          </cell>
          <cell r="ED29">
            <v>1955</v>
          </cell>
          <cell r="EE29">
            <v>45</v>
          </cell>
        </row>
        <row r="30">
          <cell r="CU30">
            <v>21630418.140000001</v>
          </cell>
          <cell r="CV30">
            <v>1293</v>
          </cell>
          <cell r="CX30">
            <v>1293</v>
          </cell>
          <cell r="CY30">
            <v>1200</v>
          </cell>
          <cell r="DA30">
            <v>1293</v>
          </cell>
          <cell r="DB30">
            <v>1612.0649651972158</v>
          </cell>
          <cell r="DS30">
            <v>1</v>
          </cell>
          <cell r="DV30">
            <v>5378</v>
          </cell>
          <cell r="DW30">
            <v>1293</v>
          </cell>
          <cell r="DY30">
            <v>3480</v>
          </cell>
          <cell r="DZ30">
            <v>1293</v>
          </cell>
          <cell r="EB30">
            <v>0</v>
          </cell>
          <cell r="EC30">
            <v>0</v>
          </cell>
          <cell r="ED30">
            <v>1293</v>
          </cell>
          <cell r="EE30">
            <v>28</v>
          </cell>
        </row>
        <row r="31">
          <cell r="CU31">
            <v>33808785.369999997</v>
          </cell>
          <cell r="CV31">
            <v>1462</v>
          </cell>
          <cell r="CX31">
            <v>1462</v>
          </cell>
          <cell r="CY31">
            <v>1650</v>
          </cell>
          <cell r="DA31">
            <v>1462</v>
          </cell>
          <cell r="DB31">
            <v>1921.9904240766073</v>
          </cell>
          <cell r="DS31">
            <v>1</v>
          </cell>
          <cell r="DV31">
            <v>3086</v>
          </cell>
          <cell r="DW31">
            <v>1462</v>
          </cell>
          <cell r="DY31">
            <v>2139</v>
          </cell>
          <cell r="DZ31">
            <v>1462</v>
          </cell>
          <cell r="EB31">
            <v>0</v>
          </cell>
          <cell r="EC31">
            <v>0</v>
          </cell>
          <cell r="ED31">
            <v>1462</v>
          </cell>
          <cell r="EE31">
            <v>32</v>
          </cell>
        </row>
        <row r="32">
          <cell r="CU32">
            <v>79176077.659999996</v>
          </cell>
          <cell r="CV32">
            <v>3481</v>
          </cell>
          <cell r="CX32">
            <v>3481</v>
          </cell>
          <cell r="CY32">
            <v>2650</v>
          </cell>
          <cell r="DA32">
            <v>3481</v>
          </cell>
          <cell r="DB32">
            <v>3282.6199367997701</v>
          </cell>
          <cell r="DS32">
            <v>1</v>
          </cell>
          <cell r="DV32">
            <v>9943</v>
          </cell>
          <cell r="DW32">
            <v>3481</v>
          </cell>
          <cell r="DY32">
            <v>4096</v>
          </cell>
          <cell r="DZ32">
            <v>3481</v>
          </cell>
          <cell r="EB32">
            <v>0</v>
          </cell>
          <cell r="EC32">
            <v>0</v>
          </cell>
          <cell r="ED32">
            <v>3481</v>
          </cell>
          <cell r="EE32">
            <v>94</v>
          </cell>
        </row>
        <row r="33">
          <cell r="CU33">
            <v>41892685.18</v>
          </cell>
          <cell r="CV33">
            <v>975</v>
          </cell>
          <cell r="CX33">
            <v>975</v>
          </cell>
          <cell r="CY33">
            <v>1200</v>
          </cell>
          <cell r="DA33">
            <v>975</v>
          </cell>
          <cell r="DB33">
            <v>1676.3076923076924</v>
          </cell>
          <cell r="DS33">
            <v>1</v>
          </cell>
          <cell r="DV33">
            <v>6123</v>
          </cell>
          <cell r="DW33">
            <v>975</v>
          </cell>
          <cell r="DY33">
            <v>1862</v>
          </cell>
          <cell r="DZ33">
            <v>975</v>
          </cell>
          <cell r="EB33">
            <v>0</v>
          </cell>
          <cell r="EC33">
            <v>0</v>
          </cell>
          <cell r="ED33">
            <v>975</v>
          </cell>
          <cell r="EE33">
            <v>33</v>
          </cell>
        </row>
        <row r="34">
          <cell r="CU34">
            <v>53017103.159999996</v>
          </cell>
          <cell r="CV34">
            <v>2221</v>
          </cell>
          <cell r="CX34">
            <v>2221</v>
          </cell>
          <cell r="CY34">
            <v>1650</v>
          </cell>
          <cell r="DA34">
            <v>2221</v>
          </cell>
          <cell r="DB34">
            <v>2466.4565511031064</v>
          </cell>
          <cell r="DS34">
            <v>1</v>
          </cell>
          <cell r="DV34">
            <v>13506</v>
          </cell>
          <cell r="DW34">
            <v>2221</v>
          </cell>
          <cell r="DY34">
            <v>6127</v>
          </cell>
          <cell r="DZ34">
            <v>2221</v>
          </cell>
          <cell r="EB34">
            <v>66</v>
          </cell>
          <cell r="EC34">
            <v>2</v>
          </cell>
          <cell r="ED34">
            <v>2221</v>
          </cell>
          <cell r="EE34">
            <v>80</v>
          </cell>
        </row>
        <row r="35">
          <cell r="CU35">
            <v>33536089.640000001</v>
          </cell>
          <cell r="CV35">
            <v>1160</v>
          </cell>
          <cell r="CX35">
            <v>1160</v>
          </cell>
          <cell r="CY35">
            <v>1675</v>
          </cell>
          <cell r="DA35">
            <v>1160</v>
          </cell>
          <cell r="DB35">
            <v>1732.7586206896551</v>
          </cell>
          <cell r="DS35">
            <v>1</v>
          </cell>
          <cell r="DV35">
            <v>10253</v>
          </cell>
          <cell r="DW35">
            <v>1160</v>
          </cell>
          <cell r="DY35">
            <v>4294</v>
          </cell>
          <cell r="DZ35">
            <v>1160</v>
          </cell>
          <cell r="EB35">
            <v>24</v>
          </cell>
          <cell r="EC35">
            <v>0</v>
          </cell>
          <cell r="ED35">
            <v>1160</v>
          </cell>
          <cell r="EE35">
            <v>30</v>
          </cell>
        </row>
        <row r="36">
          <cell r="CU36">
            <v>53299005.939999998</v>
          </cell>
          <cell r="CV36">
            <v>1900</v>
          </cell>
          <cell r="CX36">
            <v>1900</v>
          </cell>
          <cell r="CY36">
            <v>2100</v>
          </cell>
          <cell r="DA36">
            <v>1900</v>
          </cell>
          <cell r="DB36">
            <v>2100</v>
          </cell>
          <cell r="DS36">
            <v>1</v>
          </cell>
          <cell r="DV36">
            <v>9293</v>
          </cell>
          <cell r="DW36">
            <v>1900</v>
          </cell>
          <cell r="DY36">
            <v>4289</v>
          </cell>
          <cell r="DZ36">
            <v>1900</v>
          </cell>
          <cell r="EB36">
            <v>5</v>
          </cell>
          <cell r="EC36">
            <v>0</v>
          </cell>
          <cell r="ED36">
            <v>1900</v>
          </cell>
          <cell r="EE36">
            <v>50</v>
          </cell>
        </row>
        <row r="37">
          <cell r="CU37">
            <v>29377534</v>
          </cell>
          <cell r="CV37">
            <v>886</v>
          </cell>
          <cell r="CX37">
            <v>886</v>
          </cell>
          <cell r="CY37">
            <v>1200</v>
          </cell>
          <cell r="DA37">
            <v>886</v>
          </cell>
          <cell r="DB37">
            <v>1200</v>
          </cell>
          <cell r="DS37">
            <v>1</v>
          </cell>
          <cell r="DV37">
            <v>3479</v>
          </cell>
          <cell r="DW37">
            <v>886</v>
          </cell>
          <cell r="DY37">
            <v>8920</v>
          </cell>
          <cell r="DZ37">
            <v>886</v>
          </cell>
          <cell r="EB37">
            <v>0</v>
          </cell>
          <cell r="EC37">
            <v>1</v>
          </cell>
          <cell r="ED37">
            <v>886</v>
          </cell>
          <cell r="EE37">
            <v>33</v>
          </cell>
        </row>
        <row r="38">
          <cell r="CU38">
            <v>64186534.569999993</v>
          </cell>
          <cell r="CV38">
            <v>1838</v>
          </cell>
          <cell r="CX38">
            <v>1838</v>
          </cell>
          <cell r="CY38">
            <v>1775</v>
          </cell>
          <cell r="DA38">
            <v>1838</v>
          </cell>
          <cell r="DB38">
            <v>2186.398258977149</v>
          </cell>
          <cell r="DS38">
            <v>1</v>
          </cell>
          <cell r="DV38">
            <v>3780</v>
          </cell>
          <cell r="DW38">
            <v>1838</v>
          </cell>
          <cell r="DY38">
            <v>10731</v>
          </cell>
          <cell r="DZ38">
            <v>1838</v>
          </cell>
          <cell r="EB38">
            <v>10</v>
          </cell>
          <cell r="EC38">
            <v>1</v>
          </cell>
          <cell r="ED38">
            <v>1838</v>
          </cell>
          <cell r="EE38">
            <v>47</v>
          </cell>
        </row>
        <row r="39">
          <cell r="CU39">
            <v>59551278.960000008</v>
          </cell>
          <cell r="CV39">
            <v>2293</v>
          </cell>
          <cell r="CX39">
            <v>2293</v>
          </cell>
          <cell r="CY39">
            <v>2375</v>
          </cell>
          <cell r="DA39">
            <v>2293</v>
          </cell>
          <cell r="DB39">
            <v>2501.362843436546</v>
          </cell>
          <cell r="DS39">
            <v>1</v>
          </cell>
          <cell r="DV39">
            <v>19142</v>
          </cell>
          <cell r="DW39">
            <v>2293</v>
          </cell>
          <cell r="DY39">
            <v>8649</v>
          </cell>
          <cell r="DZ39">
            <v>2293</v>
          </cell>
          <cell r="EB39">
            <v>0</v>
          </cell>
          <cell r="EC39">
            <v>0</v>
          </cell>
          <cell r="ED39">
            <v>2293</v>
          </cell>
          <cell r="EE39">
            <v>52</v>
          </cell>
        </row>
        <row r="40">
          <cell r="CU40">
            <v>49240940.350000001</v>
          </cell>
          <cell r="CV40">
            <v>2353</v>
          </cell>
          <cell r="CX40">
            <v>2353</v>
          </cell>
          <cell r="CY40">
            <v>2100</v>
          </cell>
          <cell r="DA40">
            <v>2353</v>
          </cell>
          <cell r="DB40">
            <v>3040.6714832129196</v>
          </cell>
          <cell r="DS40">
            <v>1</v>
          </cell>
          <cell r="DV40">
            <v>13884</v>
          </cell>
          <cell r="DW40">
            <v>2353</v>
          </cell>
          <cell r="DY40">
            <v>3713</v>
          </cell>
          <cell r="DZ40">
            <v>2353</v>
          </cell>
          <cell r="EB40">
            <v>12</v>
          </cell>
          <cell r="EC40">
            <v>0</v>
          </cell>
          <cell r="ED40">
            <v>2353</v>
          </cell>
          <cell r="EE40">
            <v>59</v>
          </cell>
        </row>
        <row r="41">
          <cell r="CU41">
            <v>41524173.900000006</v>
          </cell>
          <cell r="CV41">
            <v>2132</v>
          </cell>
          <cell r="CX41">
            <v>2132</v>
          </cell>
          <cell r="CY41">
            <v>1475</v>
          </cell>
          <cell r="DA41">
            <v>2132</v>
          </cell>
          <cell r="DB41">
            <v>2116.3344277673546</v>
          </cell>
          <cell r="DS41">
            <v>1</v>
          </cell>
          <cell r="DV41">
            <v>10073</v>
          </cell>
          <cell r="DW41">
            <v>2132</v>
          </cell>
          <cell r="DY41">
            <v>3700</v>
          </cell>
          <cell r="DZ41">
            <v>2132</v>
          </cell>
          <cell r="EB41">
            <v>24</v>
          </cell>
          <cell r="EC41">
            <v>0</v>
          </cell>
          <cell r="ED41">
            <v>2132</v>
          </cell>
          <cell r="EE41">
            <v>60</v>
          </cell>
        </row>
        <row r="42">
          <cell r="CU42">
            <v>38701032.840000004</v>
          </cell>
          <cell r="CV42">
            <v>1273</v>
          </cell>
          <cell r="CX42">
            <v>1273</v>
          </cell>
          <cell r="CY42">
            <v>1550</v>
          </cell>
          <cell r="DA42">
            <v>1273</v>
          </cell>
          <cell r="DB42">
            <v>2226.983503534957</v>
          </cell>
          <cell r="DS42">
            <v>1</v>
          </cell>
          <cell r="DV42">
            <v>3938</v>
          </cell>
          <cell r="DW42">
            <v>1273</v>
          </cell>
          <cell r="DY42">
            <v>1559</v>
          </cell>
          <cell r="DZ42">
            <v>1273</v>
          </cell>
          <cell r="EB42">
            <v>0</v>
          </cell>
          <cell r="EC42">
            <v>0</v>
          </cell>
          <cell r="ED42">
            <v>1273</v>
          </cell>
          <cell r="EE42">
            <v>34</v>
          </cell>
        </row>
        <row r="43">
          <cell r="CU43">
            <v>35347039.859999999</v>
          </cell>
          <cell r="CV43">
            <v>1552</v>
          </cell>
          <cell r="CX43">
            <v>1552</v>
          </cell>
          <cell r="CY43">
            <v>1550</v>
          </cell>
          <cell r="DA43">
            <v>1552</v>
          </cell>
          <cell r="DB43">
            <v>1889.5618556701031</v>
          </cell>
          <cell r="DS43">
            <v>1</v>
          </cell>
          <cell r="DV43">
            <v>8701</v>
          </cell>
          <cell r="DW43">
            <v>1552</v>
          </cell>
          <cell r="DY43">
            <v>3735</v>
          </cell>
          <cell r="DZ43">
            <v>1552</v>
          </cell>
          <cell r="EB43">
            <v>22</v>
          </cell>
          <cell r="EC43">
            <v>1</v>
          </cell>
          <cell r="ED43">
            <v>1552</v>
          </cell>
          <cell r="EE43">
            <v>40</v>
          </cell>
        </row>
        <row r="44">
          <cell r="CU44">
            <v>26781493.119999997</v>
          </cell>
          <cell r="CV44">
            <v>597</v>
          </cell>
          <cell r="CX44">
            <v>597</v>
          </cell>
          <cell r="CY44">
            <v>1100</v>
          </cell>
          <cell r="DA44">
            <v>597</v>
          </cell>
          <cell r="DB44">
            <v>1131.3232830820771</v>
          </cell>
          <cell r="DS44">
            <v>0</v>
          </cell>
          <cell r="DV44">
            <v>3530</v>
          </cell>
          <cell r="DW44">
            <v>597</v>
          </cell>
          <cell r="DY44">
            <v>1215</v>
          </cell>
          <cell r="DZ44">
            <v>597</v>
          </cell>
          <cell r="EB44">
            <v>5</v>
          </cell>
          <cell r="EC44">
            <v>0</v>
          </cell>
          <cell r="ED44">
            <v>597</v>
          </cell>
          <cell r="EE44">
            <v>24</v>
          </cell>
        </row>
        <row r="45">
          <cell r="CU45">
            <v>29586750.340000004</v>
          </cell>
          <cell r="CV45">
            <v>1283</v>
          </cell>
          <cell r="CX45">
            <v>1283</v>
          </cell>
          <cell r="CY45">
            <v>1025</v>
          </cell>
          <cell r="DA45">
            <v>1283</v>
          </cell>
          <cell r="DB45">
            <v>1164.809041309431</v>
          </cell>
          <cell r="DS45">
            <v>1</v>
          </cell>
          <cell r="DV45">
            <v>15711</v>
          </cell>
          <cell r="DW45">
            <v>1283</v>
          </cell>
          <cell r="DY45">
            <v>6260</v>
          </cell>
          <cell r="DZ45">
            <v>1283</v>
          </cell>
          <cell r="EB45">
            <v>1</v>
          </cell>
          <cell r="EC45">
            <v>0</v>
          </cell>
          <cell r="ED45">
            <v>1283</v>
          </cell>
          <cell r="EE45">
            <v>31</v>
          </cell>
        </row>
        <row r="46">
          <cell r="CU46">
            <v>25157076.519999996</v>
          </cell>
          <cell r="CV46">
            <v>669</v>
          </cell>
          <cell r="CX46">
            <v>669</v>
          </cell>
          <cell r="CY46">
            <v>1125</v>
          </cell>
          <cell r="DA46">
            <v>669</v>
          </cell>
          <cell r="DB46">
            <v>1125</v>
          </cell>
          <cell r="DS46">
            <v>1</v>
          </cell>
          <cell r="DV46">
            <v>5926</v>
          </cell>
          <cell r="DW46">
            <v>669</v>
          </cell>
          <cell r="DY46">
            <v>1283</v>
          </cell>
          <cell r="DZ46">
            <v>669</v>
          </cell>
          <cell r="EB46">
            <v>0</v>
          </cell>
          <cell r="EC46">
            <v>0</v>
          </cell>
          <cell r="ED46">
            <v>669</v>
          </cell>
          <cell r="EE46">
            <v>19</v>
          </cell>
        </row>
        <row r="47">
          <cell r="CU47">
            <v>40008518.180000007</v>
          </cell>
          <cell r="CV47">
            <v>3231</v>
          </cell>
          <cell r="CX47">
            <v>3231</v>
          </cell>
          <cell r="CY47">
            <v>1675</v>
          </cell>
          <cell r="DA47">
            <v>3231</v>
          </cell>
          <cell r="DB47">
            <v>1924.8761993190963</v>
          </cell>
          <cell r="DS47">
            <v>1</v>
          </cell>
          <cell r="DV47">
            <v>8011</v>
          </cell>
          <cell r="DW47">
            <v>3231</v>
          </cell>
          <cell r="DY47">
            <v>2837</v>
          </cell>
          <cell r="DZ47">
            <v>3231</v>
          </cell>
          <cell r="EB47">
            <v>0</v>
          </cell>
          <cell r="EC47">
            <v>0</v>
          </cell>
          <cell r="ED47">
            <v>3231</v>
          </cell>
          <cell r="EE47">
            <v>48</v>
          </cell>
        </row>
        <row r="48">
          <cell r="CU48">
            <v>50049413.07</v>
          </cell>
          <cell r="CV48">
            <v>2675</v>
          </cell>
          <cell r="CX48">
            <v>2675</v>
          </cell>
          <cell r="CY48">
            <v>2200</v>
          </cell>
          <cell r="DA48">
            <v>2675</v>
          </cell>
          <cell r="DB48">
            <v>2619.4392523364486</v>
          </cell>
          <cell r="DS48">
            <v>1</v>
          </cell>
          <cell r="DV48">
            <v>13507</v>
          </cell>
          <cell r="DW48">
            <v>2675</v>
          </cell>
          <cell r="DY48">
            <v>6262</v>
          </cell>
          <cell r="DZ48">
            <v>2675</v>
          </cell>
          <cell r="EB48">
            <v>35</v>
          </cell>
          <cell r="EC48">
            <v>2</v>
          </cell>
          <cell r="ED48">
            <v>2675</v>
          </cell>
          <cell r="EE48">
            <v>71</v>
          </cell>
        </row>
        <row r="49">
          <cell r="CU49">
            <v>29179998.32</v>
          </cell>
          <cell r="CV49">
            <v>963</v>
          </cell>
          <cell r="CX49">
            <v>963</v>
          </cell>
          <cell r="CY49">
            <v>1100</v>
          </cell>
          <cell r="DA49">
            <v>963</v>
          </cell>
          <cell r="DB49">
            <v>1470.0934579439252</v>
          </cell>
          <cell r="DS49">
            <v>1</v>
          </cell>
          <cell r="DV49">
            <v>1883</v>
          </cell>
          <cell r="DW49">
            <v>963</v>
          </cell>
          <cell r="DY49">
            <v>921</v>
          </cell>
          <cell r="DZ49">
            <v>963</v>
          </cell>
          <cell r="EB49">
            <v>0</v>
          </cell>
          <cell r="EC49">
            <v>0</v>
          </cell>
          <cell r="ED49">
            <v>963</v>
          </cell>
          <cell r="EE49">
            <v>26</v>
          </cell>
        </row>
        <row r="50">
          <cell r="CU50">
            <v>33786723.299999997</v>
          </cell>
          <cell r="CV50">
            <v>1403</v>
          </cell>
          <cell r="CX50">
            <v>1403</v>
          </cell>
          <cell r="CY50">
            <v>1100</v>
          </cell>
          <cell r="DA50">
            <v>1403</v>
          </cell>
          <cell r="DB50">
            <v>1100</v>
          </cell>
          <cell r="DS50">
            <v>1</v>
          </cell>
          <cell r="DV50">
            <v>1941</v>
          </cell>
          <cell r="DW50">
            <v>1403</v>
          </cell>
          <cell r="DY50">
            <v>1735</v>
          </cell>
          <cell r="DZ50">
            <v>1403</v>
          </cell>
          <cell r="EB50">
            <v>0</v>
          </cell>
          <cell r="EC50">
            <v>0</v>
          </cell>
          <cell r="ED50">
            <v>1403</v>
          </cell>
          <cell r="EE50">
            <v>35</v>
          </cell>
        </row>
        <row r="51">
          <cell r="CU51">
            <v>27327265.460000001</v>
          </cell>
          <cell r="CV51">
            <v>1193</v>
          </cell>
          <cell r="CX51">
            <v>1193</v>
          </cell>
          <cell r="CY51">
            <v>1100</v>
          </cell>
          <cell r="DA51">
            <v>1193</v>
          </cell>
          <cell r="DB51">
            <v>1100</v>
          </cell>
          <cell r="DS51">
            <v>1</v>
          </cell>
          <cell r="DV51">
            <v>5521</v>
          </cell>
          <cell r="DW51">
            <v>1193</v>
          </cell>
          <cell r="DY51">
            <v>2014</v>
          </cell>
          <cell r="DZ51">
            <v>1193</v>
          </cell>
          <cell r="EB51">
            <v>210</v>
          </cell>
          <cell r="EC51">
            <v>1</v>
          </cell>
          <cell r="ED51">
            <v>1193</v>
          </cell>
          <cell r="EE51">
            <v>23</v>
          </cell>
        </row>
        <row r="52">
          <cell r="CU52">
            <v>33840299.060000002</v>
          </cell>
          <cell r="CV52">
            <v>1252</v>
          </cell>
          <cell r="CX52">
            <v>1252</v>
          </cell>
          <cell r="CY52">
            <v>900</v>
          </cell>
          <cell r="DA52">
            <v>1252</v>
          </cell>
          <cell r="DB52">
            <v>900</v>
          </cell>
          <cell r="DS52">
            <v>1</v>
          </cell>
          <cell r="DV52">
            <v>3450</v>
          </cell>
          <cell r="DW52">
            <v>1252</v>
          </cell>
          <cell r="DY52">
            <v>1853</v>
          </cell>
          <cell r="DZ52">
            <v>1252</v>
          </cell>
          <cell r="EB52">
            <v>0</v>
          </cell>
          <cell r="EC52">
            <v>0</v>
          </cell>
          <cell r="ED52">
            <v>1252</v>
          </cell>
          <cell r="EE52">
            <v>45</v>
          </cell>
        </row>
        <row r="53">
          <cell r="CU53">
            <v>29606017.539999999</v>
          </cell>
          <cell r="CV53">
            <v>1133</v>
          </cell>
          <cell r="CX53">
            <v>1133</v>
          </cell>
          <cell r="CY53">
            <v>1050</v>
          </cell>
          <cell r="DA53">
            <v>1133</v>
          </cell>
          <cell r="DB53">
            <v>1050</v>
          </cell>
          <cell r="DS53">
            <v>1</v>
          </cell>
          <cell r="DV53">
            <v>4642</v>
          </cell>
          <cell r="DW53">
            <v>1133</v>
          </cell>
          <cell r="DY53">
            <v>2600</v>
          </cell>
          <cell r="DZ53">
            <v>1133</v>
          </cell>
          <cell r="EB53">
            <v>0</v>
          </cell>
          <cell r="EC53">
            <v>0</v>
          </cell>
          <cell r="ED53">
            <v>1133</v>
          </cell>
          <cell r="EE53">
            <v>26</v>
          </cell>
        </row>
        <row r="54">
          <cell r="CU54">
            <v>21156864.560000002</v>
          </cell>
          <cell r="CV54">
            <v>727</v>
          </cell>
          <cell r="CX54">
            <v>727</v>
          </cell>
          <cell r="CY54">
            <v>650</v>
          </cell>
          <cell r="DA54">
            <v>727</v>
          </cell>
          <cell r="DB54">
            <v>766.23108665749658</v>
          </cell>
          <cell r="DS54">
            <v>1</v>
          </cell>
          <cell r="DV54">
            <v>2685</v>
          </cell>
          <cell r="DW54">
            <v>727</v>
          </cell>
          <cell r="DY54">
            <v>1589</v>
          </cell>
          <cell r="DZ54">
            <v>727</v>
          </cell>
          <cell r="EB54">
            <v>11</v>
          </cell>
          <cell r="EC54">
            <v>3</v>
          </cell>
          <cell r="ED54">
            <v>727</v>
          </cell>
          <cell r="EE54">
            <v>24</v>
          </cell>
        </row>
        <row r="55">
          <cell r="CU55">
            <v>31408642.780000001</v>
          </cell>
          <cell r="CV55">
            <v>1280</v>
          </cell>
          <cell r="CX55">
            <v>1280</v>
          </cell>
          <cell r="CY55">
            <v>925</v>
          </cell>
          <cell r="DA55">
            <v>1280</v>
          </cell>
          <cell r="DB55">
            <v>1011.71875</v>
          </cell>
          <cell r="DS55">
            <v>1</v>
          </cell>
          <cell r="DV55">
            <v>1091</v>
          </cell>
          <cell r="DW55">
            <v>1280</v>
          </cell>
          <cell r="DY55">
            <v>567</v>
          </cell>
          <cell r="DZ55">
            <v>1280</v>
          </cell>
          <cell r="EB55">
            <v>0</v>
          </cell>
          <cell r="EC55">
            <v>0</v>
          </cell>
          <cell r="ED55">
            <v>1280</v>
          </cell>
          <cell r="EE55">
            <v>29</v>
          </cell>
        </row>
        <row r="56">
          <cell r="CU56">
            <v>26442777.82</v>
          </cell>
          <cell r="CV56">
            <v>1048</v>
          </cell>
          <cell r="CX56">
            <v>1048</v>
          </cell>
          <cell r="CY56">
            <v>1100</v>
          </cell>
          <cell r="DA56">
            <v>1048</v>
          </cell>
          <cell r="DB56">
            <v>1100</v>
          </cell>
          <cell r="DS56">
            <v>1</v>
          </cell>
          <cell r="DV56">
            <v>7166</v>
          </cell>
          <cell r="DW56">
            <v>1048</v>
          </cell>
          <cell r="DY56">
            <v>3461</v>
          </cell>
          <cell r="DZ56">
            <v>1048</v>
          </cell>
          <cell r="EB56">
            <v>1</v>
          </cell>
          <cell r="EC56">
            <v>1</v>
          </cell>
          <cell r="ED56">
            <v>1048</v>
          </cell>
          <cell r="EE56">
            <v>19</v>
          </cell>
        </row>
        <row r="57">
          <cell r="CU57">
            <v>36452795.180000007</v>
          </cell>
          <cell r="CV57">
            <v>1370</v>
          </cell>
          <cell r="CX57">
            <v>1370</v>
          </cell>
          <cell r="CY57">
            <v>2200</v>
          </cell>
          <cell r="DA57">
            <v>1370</v>
          </cell>
          <cell r="DB57">
            <v>2200</v>
          </cell>
          <cell r="DS57">
            <v>1</v>
          </cell>
          <cell r="DV57">
            <v>9029</v>
          </cell>
          <cell r="DW57">
            <v>1370</v>
          </cell>
          <cell r="DY57">
            <v>3457</v>
          </cell>
          <cell r="DZ57">
            <v>1370</v>
          </cell>
          <cell r="EB57">
            <v>0</v>
          </cell>
          <cell r="EC57">
            <v>0</v>
          </cell>
          <cell r="ED57">
            <v>1370</v>
          </cell>
          <cell r="EE57">
            <v>45</v>
          </cell>
        </row>
        <row r="58">
          <cell r="CU58">
            <v>26011482.519999996</v>
          </cell>
          <cell r="CV58">
            <v>1047</v>
          </cell>
          <cell r="CX58">
            <v>1047</v>
          </cell>
          <cell r="CY58">
            <v>1000</v>
          </cell>
          <cell r="DA58">
            <v>1047</v>
          </cell>
          <cell r="DB58">
            <v>1000</v>
          </cell>
          <cell r="DS58">
            <v>1</v>
          </cell>
          <cell r="DV58">
            <v>2641</v>
          </cell>
          <cell r="DW58">
            <v>1047</v>
          </cell>
          <cell r="DY58">
            <v>1422</v>
          </cell>
          <cell r="DZ58">
            <v>1047</v>
          </cell>
          <cell r="EB58">
            <v>5</v>
          </cell>
          <cell r="EC58">
            <v>0</v>
          </cell>
          <cell r="ED58">
            <v>1047</v>
          </cell>
          <cell r="EE58">
            <v>15</v>
          </cell>
        </row>
        <row r="59">
          <cell r="CU59">
            <v>23725569.5</v>
          </cell>
          <cell r="CV59">
            <v>580</v>
          </cell>
          <cell r="CX59">
            <v>580</v>
          </cell>
          <cell r="CY59">
            <v>650</v>
          </cell>
          <cell r="DA59">
            <v>580</v>
          </cell>
          <cell r="DB59">
            <v>756.4655172413793</v>
          </cell>
          <cell r="DS59">
            <v>1</v>
          </cell>
          <cell r="DV59">
            <v>4388</v>
          </cell>
          <cell r="DW59">
            <v>580</v>
          </cell>
          <cell r="DY59">
            <v>1477</v>
          </cell>
          <cell r="DZ59">
            <v>580</v>
          </cell>
          <cell r="EB59">
            <v>0</v>
          </cell>
          <cell r="EC59">
            <v>0</v>
          </cell>
          <cell r="ED59">
            <v>580</v>
          </cell>
          <cell r="EE59">
            <v>12</v>
          </cell>
        </row>
        <row r="60">
          <cell r="CU60">
            <v>25518384.439999998</v>
          </cell>
          <cell r="CV60">
            <v>932</v>
          </cell>
          <cell r="CX60">
            <v>932</v>
          </cell>
          <cell r="CY60">
            <v>650</v>
          </cell>
          <cell r="DA60">
            <v>932</v>
          </cell>
          <cell r="DB60">
            <v>760.19313304721027</v>
          </cell>
          <cell r="DS60">
            <v>1</v>
          </cell>
          <cell r="DV60">
            <v>3874</v>
          </cell>
          <cell r="DW60">
            <v>932</v>
          </cell>
          <cell r="DY60">
            <v>1316</v>
          </cell>
          <cell r="DZ60">
            <v>932</v>
          </cell>
          <cell r="EB60">
            <v>0</v>
          </cell>
          <cell r="EC60">
            <v>0</v>
          </cell>
          <cell r="ED60">
            <v>932</v>
          </cell>
          <cell r="EE60">
            <v>21</v>
          </cell>
        </row>
        <row r="61">
          <cell r="CU61">
            <v>26962581.600000001</v>
          </cell>
          <cell r="CV61">
            <v>1538</v>
          </cell>
          <cell r="CX61">
            <v>1538</v>
          </cell>
          <cell r="CY61">
            <v>1100</v>
          </cell>
          <cell r="DA61">
            <v>1538</v>
          </cell>
          <cell r="DB61">
            <v>1328.1534460338103</v>
          </cell>
          <cell r="DS61">
            <v>1</v>
          </cell>
          <cell r="DV61">
            <v>3334</v>
          </cell>
          <cell r="DW61">
            <v>1538</v>
          </cell>
          <cell r="DY61">
            <v>1194</v>
          </cell>
          <cell r="DZ61">
            <v>1538</v>
          </cell>
          <cell r="EB61">
            <v>0</v>
          </cell>
          <cell r="EC61">
            <v>0</v>
          </cell>
          <cell r="ED61">
            <v>1538</v>
          </cell>
          <cell r="EE61">
            <v>28</v>
          </cell>
        </row>
        <row r="62">
          <cell r="CU62">
            <v>21749042.280000001</v>
          </cell>
          <cell r="CV62">
            <v>621</v>
          </cell>
          <cell r="CX62">
            <v>621</v>
          </cell>
          <cell r="CY62">
            <v>600</v>
          </cell>
          <cell r="DA62">
            <v>621</v>
          </cell>
          <cell r="DB62">
            <v>849.27536231884051</v>
          </cell>
          <cell r="DS62">
            <v>1</v>
          </cell>
          <cell r="DV62">
            <v>1613</v>
          </cell>
          <cell r="DW62">
            <v>621</v>
          </cell>
          <cell r="DY62">
            <v>726</v>
          </cell>
          <cell r="DZ62">
            <v>621</v>
          </cell>
          <cell r="EB62">
            <v>0</v>
          </cell>
          <cell r="EC62">
            <v>0</v>
          </cell>
          <cell r="ED62">
            <v>621</v>
          </cell>
          <cell r="EE62">
            <v>16</v>
          </cell>
        </row>
        <row r="63">
          <cell r="CU63">
            <v>14782719.579999998</v>
          </cell>
          <cell r="CV63">
            <v>382</v>
          </cell>
          <cell r="CX63">
            <v>382</v>
          </cell>
          <cell r="CY63" t="str">
            <v>NA</v>
          </cell>
          <cell r="DA63">
            <v>382</v>
          </cell>
          <cell r="DB63" t="str">
            <v>NA</v>
          </cell>
          <cell r="DS63">
            <v>1</v>
          </cell>
          <cell r="DV63">
            <v>1319</v>
          </cell>
          <cell r="DW63">
            <v>382</v>
          </cell>
          <cell r="DY63">
            <v>494</v>
          </cell>
          <cell r="DZ63">
            <v>382</v>
          </cell>
          <cell r="EB63">
            <v>0</v>
          </cell>
          <cell r="EC63">
            <v>0</v>
          </cell>
          <cell r="ED63">
            <v>382</v>
          </cell>
          <cell r="EE63">
            <v>9</v>
          </cell>
        </row>
        <row r="64">
          <cell r="CU64">
            <v>8336442.7800000003</v>
          </cell>
          <cell r="CV64">
            <v>336</v>
          </cell>
          <cell r="CX64">
            <v>336</v>
          </cell>
          <cell r="CY64">
            <v>450</v>
          </cell>
          <cell r="DA64">
            <v>336</v>
          </cell>
          <cell r="DB64">
            <v>450</v>
          </cell>
          <cell r="DV64">
            <v>1114</v>
          </cell>
          <cell r="DW64">
            <v>336</v>
          </cell>
          <cell r="DY64">
            <v>856</v>
          </cell>
          <cell r="DZ64">
            <v>336</v>
          </cell>
          <cell r="EB64">
            <v>0</v>
          </cell>
          <cell r="EC64">
            <v>0</v>
          </cell>
          <cell r="ED64">
            <v>336</v>
          </cell>
          <cell r="EE64">
            <v>0</v>
          </cell>
        </row>
        <row r="65">
          <cell r="CU65">
            <v>8507721.9600000009</v>
          </cell>
          <cell r="CV65">
            <v>262</v>
          </cell>
          <cell r="CX65">
            <v>262</v>
          </cell>
          <cell r="CY65" t="str">
            <v>NA</v>
          </cell>
          <cell r="DA65">
            <v>262</v>
          </cell>
          <cell r="DB65" t="str">
            <v>NA</v>
          </cell>
          <cell r="DV65">
            <v>309</v>
          </cell>
          <cell r="DW65">
            <v>262</v>
          </cell>
          <cell r="DY65">
            <v>126</v>
          </cell>
          <cell r="DZ65">
            <v>262</v>
          </cell>
          <cell r="EB65">
            <v>0</v>
          </cell>
          <cell r="EC65">
            <v>0</v>
          </cell>
          <cell r="ED65">
            <v>262</v>
          </cell>
          <cell r="EE65">
            <v>3</v>
          </cell>
        </row>
        <row r="66">
          <cell r="CU66">
            <v>11564038</v>
          </cell>
          <cell r="CV66">
            <v>296</v>
          </cell>
          <cell r="CX66">
            <v>296</v>
          </cell>
          <cell r="CY66">
            <v>450</v>
          </cell>
          <cell r="DA66">
            <v>296</v>
          </cell>
          <cell r="DB66">
            <v>450</v>
          </cell>
          <cell r="DV66">
            <v>402</v>
          </cell>
          <cell r="DW66">
            <v>296</v>
          </cell>
          <cell r="DY66">
            <v>346</v>
          </cell>
          <cell r="DZ66">
            <v>296</v>
          </cell>
          <cell r="EB66">
            <v>0</v>
          </cell>
          <cell r="EC66">
            <v>0</v>
          </cell>
          <cell r="ED66">
            <v>296</v>
          </cell>
          <cell r="EE66">
            <v>10</v>
          </cell>
        </row>
        <row r="67">
          <cell r="CU67">
            <v>8858883.1600000001</v>
          </cell>
          <cell r="CV67">
            <v>425</v>
          </cell>
          <cell r="CX67">
            <v>425</v>
          </cell>
          <cell r="CY67">
            <v>550</v>
          </cell>
          <cell r="DA67">
            <v>425</v>
          </cell>
          <cell r="DB67">
            <v>550</v>
          </cell>
          <cell r="DV67">
            <v>695</v>
          </cell>
          <cell r="DW67">
            <v>425</v>
          </cell>
          <cell r="DY67">
            <v>133</v>
          </cell>
          <cell r="DZ67">
            <v>425</v>
          </cell>
          <cell r="EB67">
            <v>6</v>
          </cell>
          <cell r="EC67">
            <v>0</v>
          </cell>
          <cell r="ED67">
            <v>425</v>
          </cell>
          <cell r="EE67">
            <v>9</v>
          </cell>
        </row>
        <row r="68">
          <cell r="CU68">
            <v>9382288</v>
          </cell>
          <cell r="CV68">
            <v>302</v>
          </cell>
          <cell r="CX68">
            <v>302</v>
          </cell>
          <cell r="CY68">
            <v>450</v>
          </cell>
          <cell r="DA68">
            <v>302</v>
          </cell>
          <cell r="DB68">
            <v>625.82781456953649</v>
          </cell>
          <cell r="DV68">
            <v>395</v>
          </cell>
          <cell r="DW68">
            <v>302</v>
          </cell>
          <cell r="DY68">
            <v>145</v>
          </cell>
          <cell r="DZ68">
            <v>302</v>
          </cell>
          <cell r="EB68">
            <v>0</v>
          </cell>
          <cell r="EC68">
            <v>0</v>
          </cell>
          <cell r="ED68">
            <v>302</v>
          </cell>
          <cell r="EE68">
            <v>0</v>
          </cell>
        </row>
        <row r="69">
          <cell r="CU69">
            <v>3926162</v>
          </cell>
          <cell r="CV69">
            <v>161</v>
          </cell>
          <cell r="CX69">
            <v>161</v>
          </cell>
          <cell r="CY69" t="str">
            <v>NA</v>
          </cell>
          <cell r="DA69">
            <v>161</v>
          </cell>
          <cell r="DB69" t="str">
            <v>NA</v>
          </cell>
          <cell r="DV69">
            <v>0</v>
          </cell>
          <cell r="DW69">
            <v>161</v>
          </cell>
          <cell r="DY69">
            <v>0</v>
          </cell>
          <cell r="DZ69">
            <v>161</v>
          </cell>
          <cell r="EB69">
            <v>0</v>
          </cell>
          <cell r="EC69">
            <v>0</v>
          </cell>
          <cell r="ED69">
            <v>161</v>
          </cell>
          <cell r="EE69">
            <v>0</v>
          </cell>
        </row>
        <row r="70">
          <cell r="CU70">
            <v>3835988</v>
          </cell>
          <cell r="CV70">
            <v>84</v>
          </cell>
          <cell r="CX70">
            <v>84</v>
          </cell>
          <cell r="CY70" t="str">
            <v>NA</v>
          </cell>
          <cell r="DA70">
            <v>84</v>
          </cell>
          <cell r="DB70" t="str">
            <v>NA</v>
          </cell>
          <cell r="DV70">
            <v>73</v>
          </cell>
          <cell r="DW70">
            <v>84</v>
          </cell>
          <cell r="DY70">
            <v>62</v>
          </cell>
          <cell r="DZ70">
            <v>84</v>
          </cell>
          <cell r="EB70">
            <v>0</v>
          </cell>
          <cell r="EC70">
            <v>0</v>
          </cell>
          <cell r="ED70">
            <v>84</v>
          </cell>
          <cell r="EE70">
            <v>0</v>
          </cell>
        </row>
        <row r="71">
          <cell r="CU71">
            <v>3835988</v>
          </cell>
          <cell r="CV71">
            <v>109</v>
          </cell>
          <cell r="CX71">
            <v>109</v>
          </cell>
          <cell r="CY71" t="str">
            <v>NA</v>
          </cell>
          <cell r="DA71">
            <v>109</v>
          </cell>
          <cell r="DB71" t="str">
            <v>NA</v>
          </cell>
          <cell r="DV71">
            <v>0</v>
          </cell>
          <cell r="DW71">
            <v>109</v>
          </cell>
          <cell r="DY71">
            <v>0</v>
          </cell>
          <cell r="DZ71">
            <v>109</v>
          </cell>
          <cell r="EB71">
            <v>0</v>
          </cell>
          <cell r="EC71">
            <v>0</v>
          </cell>
          <cell r="ED71">
            <v>109</v>
          </cell>
          <cell r="EE71">
            <v>3</v>
          </cell>
        </row>
        <row r="72">
          <cell r="CU72">
            <v>4184932</v>
          </cell>
          <cell r="CV72">
            <v>135</v>
          </cell>
          <cell r="CX72">
            <v>135</v>
          </cell>
          <cell r="CY72" t="str">
            <v>NA</v>
          </cell>
          <cell r="DA72">
            <v>135</v>
          </cell>
          <cell r="DB72" t="str">
            <v>NA</v>
          </cell>
          <cell r="DV72">
            <v>0</v>
          </cell>
          <cell r="DW72">
            <v>135</v>
          </cell>
          <cell r="DY72">
            <v>0</v>
          </cell>
          <cell r="DZ72">
            <v>135</v>
          </cell>
          <cell r="EB72">
            <v>0</v>
          </cell>
          <cell r="EC72">
            <v>0</v>
          </cell>
          <cell r="ED72">
            <v>135</v>
          </cell>
          <cell r="EE72">
            <v>3</v>
          </cell>
        </row>
        <row r="73">
          <cell r="CU73">
            <v>4184932</v>
          </cell>
          <cell r="CV73">
            <v>190</v>
          </cell>
          <cell r="CX73">
            <v>190</v>
          </cell>
          <cell r="CY73" t="str">
            <v>NA</v>
          </cell>
          <cell r="DA73">
            <v>190</v>
          </cell>
          <cell r="DB73" t="str">
            <v>NA</v>
          </cell>
          <cell r="DV73">
            <v>5</v>
          </cell>
          <cell r="DW73">
            <v>190</v>
          </cell>
          <cell r="DY73">
            <v>28</v>
          </cell>
          <cell r="DZ73">
            <v>190</v>
          </cell>
          <cell r="EB73">
            <v>0</v>
          </cell>
          <cell r="EC73">
            <v>0</v>
          </cell>
          <cell r="ED73">
            <v>190</v>
          </cell>
          <cell r="EE73">
            <v>1</v>
          </cell>
        </row>
        <row r="74">
          <cell r="CU74">
            <v>3835988</v>
          </cell>
          <cell r="CV74">
            <v>50</v>
          </cell>
          <cell r="CX74">
            <v>50</v>
          </cell>
          <cell r="CY74" t="str">
            <v>NA</v>
          </cell>
          <cell r="DA74">
            <v>50</v>
          </cell>
          <cell r="DB74" t="str">
            <v>NA</v>
          </cell>
          <cell r="DV74">
            <v>0</v>
          </cell>
          <cell r="DW74">
            <v>50</v>
          </cell>
          <cell r="DY74">
            <v>0</v>
          </cell>
          <cell r="DZ74">
            <v>50</v>
          </cell>
          <cell r="EB74">
            <v>0</v>
          </cell>
          <cell r="EC74">
            <v>0</v>
          </cell>
          <cell r="ED74">
            <v>50</v>
          </cell>
          <cell r="EE74">
            <v>0</v>
          </cell>
        </row>
        <row r="75">
          <cell r="CU75">
            <v>4661124</v>
          </cell>
          <cell r="CV75">
            <v>262</v>
          </cell>
          <cell r="CX75">
            <v>262</v>
          </cell>
          <cell r="CY75" t="str">
            <v>NA</v>
          </cell>
          <cell r="DA75">
            <v>262</v>
          </cell>
          <cell r="DB75" t="str">
            <v>NA</v>
          </cell>
          <cell r="DV75">
            <v>0</v>
          </cell>
          <cell r="DW75">
            <v>262</v>
          </cell>
          <cell r="DY75">
            <v>0</v>
          </cell>
          <cell r="DZ75">
            <v>262</v>
          </cell>
          <cell r="EB75">
            <v>0</v>
          </cell>
          <cell r="EC75">
            <v>0</v>
          </cell>
          <cell r="ED75">
            <v>262</v>
          </cell>
          <cell r="EE75">
            <v>9</v>
          </cell>
        </row>
      </sheetData>
      <sheetData sheetId="3"/>
      <sheetData sheetId="4"/>
      <sheetData sheetId="5"/>
      <sheetData sheetId="6"/>
      <sheetData sheetId="7">
        <row r="6">
          <cell r="C6">
            <v>22</v>
          </cell>
          <cell r="D6">
            <v>64</v>
          </cell>
          <cell r="E6">
            <v>596</v>
          </cell>
          <cell r="F6">
            <v>122</v>
          </cell>
          <cell r="G6">
            <v>31</v>
          </cell>
          <cell r="I6">
            <v>19</v>
          </cell>
          <cell r="J6">
            <v>56</v>
          </cell>
          <cell r="K6">
            <v>564</v>
          </cell>
          <cell r="L6">
            <v>108</v>
          </cell>
          <cell r="M6">
            <v>26</v>
          </cell>
        </row>
        <row r="7">
          <cell r="C7">
            <v>159</v>
          </cell>
          <cell r="D7">
            <v>94</v>
          </cell>
          <cell r="E7">
            <v>736</v>
          </cell>
          <cell r="F7">
            <v>226</v>
          </cell>
          <cell r="G7">
            <v>40</v>
          </cell>
          <cell r="I7">
            <v>159</v>
          </cell>
          <cell r="J7">
            <v>86</v>
          </cell>
          <cell r="K7">
            <v>618</v>
          </cell>
          <cell r="L7">
            <v>198</v>
          </cell>
          <cell r="M7">
            <v>40</v>
          </cell>
        </row>
        <row r="8">
          <cell r="C8">
            <v>89</v>
          </cell>
          <cell r="D8">
            <v>0</v>
          </cell>
          <cell r="E8">
            <v>418</v>
          </cell>
          <cell r="F8">
            <v>139</v>
          </cell>
          <cell r="G8">
            <v>55</v>
          </cell>
          <cell r="I8">
            <v>89</v>
          </cell>
          <cell r="J8">
            <v>0</v>
          </cell>
          <cell r="K8">
            <v>418</v>
          </cell>
          <cell r="L8">
            <v>139</v>
          </cell>
          <cell r="M8">
            <v>55</v>
          </cell>
        </row>
        <row r="9">
          <cell r="C9">
            <v>56</v>
          </cell>
          <cell r="D9">
            <v>87</v>
          </cell>
          <cell r="E9">
            <v>460</v>
          </cell>
          <cell r="F9">
            <v>65</v>
          </cell>
          <cell r="G9">
            <v>73</v>
          </cell>
          <cell r="I9">
            <v>56</v>
          </cell>
          <cell r="J9">
            <v>87</v>
          </cell>
          <cell r="K9">
            <v>460</v>
          </cell>
          <cell r="L9">
            <v>65</v>
          </cell>
          <cell r="M9">
            <v>73</v>
          </cell>
        </row>
        <row r="10">
          <cell r="C10">
            <v>135</v>
          </cell>
          <cell r="D10">
            <v>63</v>
          </cell>
          <cell r="E10">
            <v>795</v>
          </cell>
          <cell r="F10">
            <v>210</v>
          </cell>
          <cell r="G10">
            <v>48</v>
          </cell>
          <cell r="I10">
            <v>135</v>
          </cell>
          <cell r="J10">
            <v>55</v>
          </cell>
          <cell r="K10">
            <v>695</v>
          </cell>
          <cell r="L10">
            <v>210</v>
          </cell>
          <cell r="M10">
            <v>48</v>
          </cell>
        </row>
        <row r="11">
          <cell r="C11">
            <v>154</v>
          </cell>
          <cell r="D11">
            <v>10</v>
          </cell>
          <cell r="E11">
            <v>610</v>
          </cell>
          <cell r="F11">
            <v>175</v>
          </cell>
          <cell r="G11">
            <v>40</v>
          </cell>
          <cell r="I11">
            <v>154</v>
          </cell>
          <cell r="J11">
            <v>10</v>
          </cell>
          <cell r="K11">
            <v>610</v>
          </cell>
          <cell r="L11">
            <v>175</v>
          </cell>
          <cell r="M11">
            <v>40</v>
          </cell>
        </row>
        <row r="12">
          <cell r="C12">
            <v>48</v>
          </cell>
          <cell r="D12">
            <v>0</v>
          </cell>
          <cell r="E12">
            <v>342</v>
          </cell>
          <cell r="F12">
            <v>115</v>
          </cell>
          <cell r="G12">
            <v>35</v>
          </cell>
          <cell r="I12">
            <v>48</v>
          </cell>
          <cell r="J12">
            <v>0</v>
          </cell>
          <cell r="K12">
            <v>290</v>
          </cell>
          <cell r="L12">
            <v>92</v>
          </cell>
          <cell r="M12">
            <v>35</v>
          </cell>
        </row>
        <row r="13">
          <cell r="C13">
            <v>41</v>
          </cell>
          <cell r="D13">
            <v>10</v>
          </cell>
          <cell r="E13">
            <v>482</v>
          </cell>
          <cell r="F13">
            <v>103</v>
          </cell>
          <cell r="G13">
            <v>16</v>
          </cell>
          <cell r="I13">
            <v>41</v>
          </cell>
          <cell r="J13">
            <v>10</v>
          </cell>
          <cell r="K13">
            <v>482</v>
          </cell>
          <cell r="L13">
            <v>103</v>
          </cell>
          <cell r="M13">
            <v>16</v>
          </cell>
        </row>
        <row r="14">
          <cell r="C14">
            <v>204</v>
          </cell>
          <cell r="D14">
            <v>21</v>
          </cell>
          <cell r="E14">
            <v>650</v>
          </cell>
          <cell r="F14">
            <v>245</v>
          </cell>
          <cell r="G14">
            <v>57</v>
          </cell>
          <cell r="I14">
            <v>204</v>
          </cell>
          <cell r="J14">
            <v>21</v>
          </cell>
          <cell r="K14">
            <v>590</v>
          </cell>
          <cell r="L14">
            <v>245</v>
          </cell>
          <cell r="M14">
            <v>57</v>
          </cell>
        </row>
        <row r="15">
          <cell r="C15">
            <v>15</v>
          </cell>
          <cell r="D15">
            <v>20</v>
          </cell>
          <cell r="E15">
            <v>227</v>
          </cell>
          <cell r="F15">
            <v>49</v>
          </cell>
          <cell r="G15">
            <v>23</v>
          </cell>
          <cell r="I15">
            <v>15</v>
          </cell>
          <cell r="J15">
            <v>20</v>
          </cell>
          <cell r="K15">
            <v>227</v>
          </cell>
          <cell r="L15">
            <v>49</v>
          </cell>
          <cell r="M15">
            <v>23</v>
          </cell>
        </row>
        <row r="16">
          <cell r="C16">
            <v>46</v>
          </cell>
          <cell r="D16">
            <v>9</v>
          </cell>
          <cell r="E16">
            <v>399</v>
          </cell>
          <cell r="F16">
            <v>68</v>
          </cell>
          <cell r="G16">
            <v>19</v>
          </cell>
          <cell r="I16">
            <v>46</v>
          </cell>
          <cell r="J16">
            <v>9</v>
          </cell>
          <cell r="K16">
            <v>246</v>
          </cell>
          <cell r="L16">
            <v>68</v>
          </cell>
          <cell r="M16">
            <v>19</v>
          </cell>
        </row>
        <row r="17">
          <cell r="C17">
            <v>82</v>
          </cell>
          <cell r="D17">
            <v>22</v>
          </cell>
          <cell r="E17">
            <v>471</v>
          </cell>
          <cell r="F17">
            <v>227</v>
          </cell>
          <cell r="G17">
            <v>35</v>
          </cell>
          <cell r="I17">
            <v>82</v>
          </cell>
          <cell r="J17">
            <v>22</v>
          </cell>
          <cell r="K17">
            <v>471</v>
          </cell>
          <cell r="L17">
            <v>227</v>
          </cell>
          <cell r="M17">
            <v>35</v>
          </cell>
        </row>
        <row r="18">
          <cell r="C18">
            <v>82</v>
          </cell>
          <cell r="D18">
            <v>273</v>
          </cell>
          <cell r="E18">
            <v>458</v>
          </cell>
          <cell r="F18">
            <v>89</v>
          </cell>
          <cell r="G18">
            <v>35</v>
          </cell>
          <cell r="I18">
            <v>82</v>
          </cell>
          <cell r="J18">
            <v>100</v>
          </cell>
          <cell r="K18">
            <v>203</v>
          </cell>
          <cell r="L18">
            <v>89</v>
          </cell>
          <cell r="M18">
            <v>35</v>
          </cell>
        </row>
        <row r="19">
          <cell r="C19">
            <v>42</v>
          </cell>
          <cell r="D19">
            <v>97</v>
          </cell>
          <cell r="E19">
            <v>236</v>
          </cell>
          <cell r="F19">
            <v>68</v>
          </cell>
          <cell r="G19">
            <v>30</v>
          </cell>
          <cell r="I19">
            <v>42</v>
          </cell>
          <cell r="J19">
            <v>97</v>
          </cell>
          <cell r="K19">
            <v>236</v>
          </cell>
          <cell r="L19">
            <v>68</v>
          </cell>
          <cell r="M19">
            <v>30</v>
          </cell>
        </row>
        <row r="20">
          <cell r="C20">
            <v>26</v>
          </cell>
          <cell r="D20">
            <v>33</v>
          </cell>
          <cell r="E20">
            <v>1094</v>
          </cell>
          <cell r="F20">
            <v>51</v>
          </cell>
          <cell r="G20">
            <v>31</v>
          </cell>
          <cell r="I20">
            <v>19</v>
          </cell>
          <cell r="J20">
            <v>13</v>
          </cell>
          <cell r="K20">
            <v>397</v>
          </cell>
          <cell r="L20">
            <v>51</v>
          </cell>
          <cell r="M20">
            <v>31</v>
          </cell>
        </row>
        <row r="21">
          <cell r="C21">
            <v>51</v>
          </cell>
          <cell r="D21">
            <v>34</v>
          </cell>
          <cell r="E21">
            <v>482</v>
          </cell>
          <cell r="F21">
            <v>81</v>
          </cell>
          <cell r="G21">
            <v>29</v>
          </cell>
          <cell r="I21">
            <v>51</v>
          </cell>
          <cell r="J21">
            <v>34</v>
          </cell>
          <cell r="K21">
            <v>399</v>
          </cell>
          <cell r="L21">
            <v>69</v>
          </cell>
          <cell r="M21">
            <v>29</v>
          </cell>
        </row>
        <row r="22">
          <cell r="C22">
            <v>25</v>
          </cell>
          <cell r="D22">
            <v>39</v>
          </cell>
          <cell r="E22">
            <v>249</v>
          </cell>
          <cell r="F22">
            <v>41</v>
          </cell>
          <cell r="G22">
            <v>17</v>
          </cell>
          <cell r="I22">
            <v>25</v>
          </cell>
          <cell r="J22">
            <v>39</v>
          </cell>
          <cell r="K22">
            <v>249</v>
          </cell>
          <cell r="L22">
            <v>41</v>
          </cell>
          <cell r="M22">
            <v>17</v>
          </cell>
        </row>
        <row r="23">
          <cell r="C23">
            <v>9</v>
          </cell>
          <cell r="D23">
            <v>14</v>
          </cell>
          <cell r="E23">
            <v>413</v>
          </cell>
          <cell r="F23">
            <v>29</v>
          </cell>
          <cell r="G23">
            <v>27</v>
          </cell>
          <cell r="I23">
            <v>9</v>
          </cell>
          <cell r="J23">
            <v>9</v>
          </cell>
          <cell r="K23">
            <v>413</v>
          </cell>
          <cell r="L23">
            <v>18</v>
          </cell>
          <cell r="M23">
            <v>27</v>
          </cell>
        </row>
        <row r="24">
          <cell r="C24">
            <v>32</v>
          </cell>
          <cell r="D24">
            <v>17</v>
          </cell>
          <cell r="E24">
            <v>345</v>
          </cell>
          <cell r="F24">
            <v>48</v>
          </cell>
          <cell r="G24">
            <v>21</v>
          </cell>
          <cell r="I24">
            <v>32</v>
          </cell>
          <cell r="J24">
            <v>17</v>
          </cell>
          <cell r="K24">
            <v>237</v>
          </cell>
          <cell r="L24">
            <v>48</v>
          </cell>
          <cell r="M24">
            <v>21</v>
          </cell>
        </row>
        <row r="25">
          <cell r="C25">
            <v>30</v>
          </cell>
          <cell r="D25">
            <v>0</v>
          </cell>
          <cell r="E25">
            <v>281</v>
          </cell>
          <cell r="F25">
            <v>51</v>
          </cell>
          <cell r="G25">
            <v>18</v>
          </cell>
          <cell r="I25">
            <v>30</v>
          </cell>
          <cell r="J25">
            <v>0</v>
          </cell>
          <cell r="K25">
            <v>214</v>
          </cell>
          <cell r="L25">
            <v>51</v>
          </cell>
          <cell r="M25">
            <v>18</v>
          </cell>
        </row>
        <row r="26">
          <cell r="C26">
            <v>107</v>
          </cell>
          <cell r="D26">
            <v>18</v>
          </cell>
          <cell r="E26">
            <v>395</v>
          </cell>
          <cell r="F26">
            <v>138</v>
          </cell>
          <cell r="G26">
            <v>29</v>
          </cell>
          <cell r="I26">
            <v>107</v>
          </cell>
          <cell r="J26">
            <v>18</v>
          </cell>
          <cell r="K26">
            <v>395</v>
          </cell>
          <cell r="L26">
            <v>138</v>
          </cell>
          <cell r="M26">
            <v>29</v>
          </cell>
        </row>
        <row r="27">
          <cell r="C27">
            <v>23</v>
          </cell>
          <cell r="D27">
            <v>17</v>
          </cell>
          <cell r="E27">
            <v>205</v>
          </cell>
          <cell r="F27">
            <v>46</v>
          </cell>
          <cell r="G27">
            <v>46</v>
          </cell>
          <cell r="I27">
            <v>23</v>
          </cell>
          <cell r="J27">
            <v>10</v>
          </cell>
          <cell r="K27">
            <v>10</v>
          </cell>
          <cell r="L27">
            <v>12</v>
          </cell>
          <cell r="M27">
            <v>25</v>
          </cell>
        </row>
        <row r="28">
          <cell r="C28">
            <v>17</v>
          </cell>
          <cell r="D28">
            <v>17</v>
          </cell>
          <cell r="E28">
            <v>321</v>
          </cell>
          <cell r="F28">
            <v>66</v>
          </cell>
          <cell r="G28">
            <v>18</v>
          </cell>
          <cell r="I28">
            <v>17</v>
          </cell>
          <cell r="J28">
            <v>13</v>
          </cell>
          <cell r="K28">
            <v>81</v>
          </cell>
          <cell r="L28">
            <v>66</v>
          </cell>
          <cell r="M28">
            <v>18</v>
          </cell>
        </row>
        <row r="29">
          <cell r="C29">
            <v>46</v>
          </cell>
          <cell r="D29">
            <v>10</v>
          </cell>
          <cell r="E29">
            <v>357</v>
          </cell>
          <cell r="F29">
            <v>59</v>
          </cell>
          <cell r="G29">
            <v>17</v>
          </cell>
          <cell r="I29">
            <v>46</v>
          </cell>
          <cell r="J29">
            <v>10</v>
          </cell>
          <cell r="K29">
            <v>275</v>
          </cell>
          <cell r="L29">
            <v>59</v>
          </cell>
          <cell r="M29">
            <v>17</v>
          </cell>
        </row>
        <row r="30">
          <cell r="C30">
            <v>40</v>
          </cell>
          <cell r="D30">
            <v>25</v>
          </cell>
          <cell r="E30">
            <v>400</v>
          </cell>
          <cell r="F30">
            <v>62</v>
          </cell>
          <cell r="G30">
            <v>25</v>
          </cell>
          <cell r="I30">
            <v>40</v>
          </cell>
          <cell r="J30">
            <v>20</v>
          </cell>
          <cell r="K30">
            <v>300</v>
          </cell>
          <cell r="L30">
            <v>62</v>
          </cell>
          <cell r="M30">
            <v>25</v>
          </cell>
        </row>
        <row r="31">
          <cell r="C31">
            <v>22</v>
          </cell>
          <cell r="D31">
            <v>57</v>
          </cell>
          <cell r="E31">
            <v>352</v>
          </cell>
          <cell r="F31">
            <v>39</v>
          </cell>
          <cell r="G31">
            <v>16</v>
          </cell>
          <cell r="I31">
            <v>22</v>
          </cell>
          <cell r="J31">
            <v>57</v>
          </cell>
          <cell r="K31">
            <v>110</v>
          </cell>
          <cell r="L31">
            <v>18</v>
          </cell>
          <cell r="M31">
            <v>16</v>
          </cell>
        </row>
        <row r="32">
          <cell r="C32">
            <v>45</v>
          </cell>
          <cell r="D32">
            <v>6</v>
          </cell>
          <cell r="E32">
            <v>437</v>
          </cell>
          <cell r="F32">
            <v>52</v>
          </cell>
          <cell r="G32">
            <v>26</v>
          </cell>
          <cell r="I32">
            <v>45</v>
          </cell>
          <cell r="J32">
            <v>6</v>
          </cell>
          <cell r="K32">
            <v>437</v>
          </cell>
          <cell r="L32">
            <v>52</v>
          </cell>
          <cell r="M32">
            <v>26</v>
          </cell>
        </row>
        <row r="33">
          <cell r="C33">
            <v>28</v>
          </cell>
          <cell r="D33">
            <v>44</v>
          </cell>
          <cell r="E33">
            <v>448</v>
          </cell>
          <cell r="F33">
            <v>67</v>
          </cell>
          <cell r="G33">
            <v>12</v>
          </cell>
          <cell r="I33">
            <v>28</v>
          </cell>
          <cell r="J33">
            <v>44</v>
          </cell>
          <cell r="K33">
            <v>448</v>
          </cell>
          <cell r="L33">
            <v>67</v>
          </cell>
          <cell r="M33">
            <v>12</v>
          </cell>
        </row>
        <row r="34">
          <cell r="C34">
            <v>38</v>
          </cell>
          <cell r="D34">
            <v>20</v>
          </cell>
          <cell r="E34">
            <v>261</v>
          </cell>
          <cell r="F34">
            <v>37</v>
          </cell>
          <cell r="G34">
            <v>19</v>
          </cell>
          <cell r="I34">
            <v>38</v>
          </cell>
          <cell r="J34">
            <v>20</v>
          </cell>
          <cell r="K34">
            <v>254</v>
          </cell>
          <cell r="L34">
            <v>37</v>
          </cell>
          <cell r="M34">
            <v>19</v>
          </cell>
        </row>
        <row r="35">
          <cell r="C35">
            <v>113</v>
          </cell>
          <cell r="D35">
            <v>0</v>
          </cell>
          <cell r="E35">
            <v>681</v>
          </cell>
          <cell r="F35">
            <v>80</v>
          </cell>
          <cell r="G35">
            <v>54</v>
          </cell>
          <cell r="I35">
            <v>113</v>
          </cell>
          <cell r="J35">
            <v>0</v>
          </cell>
          <cell r="K35">
            <v>681</v>
          </cell>
          <cell r="L35">
            <v>80</v>
          </cell>
          <cell r="M35">
            <v>54</v>
          </cell>
        </row>
        <row r="36">
          <cell r="C36">
            <v>33</v>
          </cell>
          <cell r="D36">
            <v>20</v>
          </cell>
          <cell r="E36">
            <v>437</v>
          </cell>
          <cell r="F36">
            <v>19</v>
          </cell>
          <cell r="G36">
            <v>25</v>
          </cell>
          <cell r="I36">
            <v>33</v>
          </cell>
          <cell r="J36">
            <v>20</v>
          </cell>
          <cell r="K36">
            <v>300</v>
          </cell>
          <cell r="L36">
            <v>19</v>
          </cell>
          <cell r="M36">
            <v>25</v>
          </cell>
        </row>
        <row r="37">
          <cell r="C37">
            <v>80</v>
          </cell>
          <cell r="D37">
            <v>3</v>
          </cell>
          <cell r="E37">
            <v>487</v>
          </cell>
          <cell r="F37">
            <v>51</v>
          </cell>
          <cell r="G37">
            <v>28</v>
          </cell>
          <cell r="I37">
            <v>80</v>
          </cell>
          <cell r="J37">
            <v>3</v>
          </cell>
          <cell r="K37">
            <v>487</v>
          </cell>
          <cell r="L37">
            <v>51</v>
          </cell>
          <cell r="M37">
            <v>28</v>
          </cell>
        </row>
        <row r="38">
          <cell r="C38">
            <v>24</v>
          </cell>
          <cell r="D38">
            <v>10</v>
          </cell>
          <cell r="E38">
            <v>345</v>
          </cell>
          <cell r="F38">
            <v>39</v>
          </cell>
          <cell r="G38">
            <v>15</v>
          </cell>
          <cell r="I38">
            <v>24</v>
          </cell>
          <cell r="J38">
            <v>10</v>
          </cell>
          <cell r="K38">
            <v>345</v>
          </cell>
          <cell r="L38">
            <v>39</v>
          </cell>
          <cell r="M38">
            <v>15</v>
          </cell>
        </row>
        <row r="39">
          <cell r="C39">
            <v>50</v>
          </cell>
          <cell r="D39">
            <v>44</v>
          </cell>
          <cell r="E39">
            <v>336</v>
          </cell>
          <cell r="F39">
            <v>100</v>
          </cell>
          <cell r="G39">
            <v>32</v>
          </cell>
          <cell r="I39">
            <v>50</v>
          </cell>
          <cell r="J39">
            <v>40</v>
          </cell>
          <cell r="K39">
            <v>336</v>
          </cell>
          <cell r="L39">
            <v>100</v>
          </cell>
          <cell r="M39">
            <v>32</v>
          </cell>
        </row>
        <row r="40">
          <cell r="C40">
            <v>35</v>
          </cell>
          <cell r="D40">
            <v>12</v>
          </cell>
          <cell r="E40">
            <v>236</v>
          </cell>
          <cell r="F40">
            <v>30</v>
          </cell>
          <cell r="G40">
            <v>28</v>
          </cell>
          <cell r="I40">
            <v>35</v>
          </cell>
          <cell r="J40">
            <v>2</v>
          </cell>
          <cell r="K40">
            <v>120</v>
          </cell>
          <cell r="L40">
            <v>19</v>
          </cell>
          <cell r="M40">
            <v>19</v>
          </cell>
        </row>
        <row r="41">
          <cell r="C41">
            <v>58</v>
          </cell>
          <cell r="D41">
            <v>31</v>
          </cell>
          <cell r="E41">
            <v>451</v>
          </cell>
          <cell r="F41">
            <v>62</v>
          </cell>
          <cell r="G41">
            <v>36</v>
          </cell>
          <cell r="I41">
            <v>58</v>
          </cell>
          <cell r="J41">
            <v>31</v>
          </cell>
          <cell r="K41">
            <v>327</v>
          </cell>
          <cell r="L41">
            <v>62</v>
          </cell>
          <cell r="M41">
            <v>36</v>
          </cell>
        </row>
        <row r="42">
          <cell r="C42">
            <v>48</v>
          </cell>
          <cell r="D42">
            <v>5</v>
          </cell>
          <cell r="E42">
            <v>502</v>
          </cell>
          <cell r="F42">
            <v>118</v>
          </cell>
          <cell r="G42">
            <v>19</v>
          </cell>
          <cell r="I42">
            <v>48</v>
          </cell>
          <cell r="J42">
            <v>5</v>
          </cell>
          <cell r="K42">
            <v>369</v>
          </cell>
          <cell r="L42">
            <v>118</v>
          </cell>
          <cell r="M42">
            <v>19</v>
          </cell>
        </row>
        <row r="43">
          <cell r="C43">
            <v>40</v>
          </cell>
          <cell r="D43">
            <v>8</v>
          </cell>
          <cell r="E43">
            <v>482</v>
          </cell>
          <cell r="F43">
            <v>46</v>
          </cell>
          <cell r="G43">
            <v>22</v>
          </cell>
          <cell r="I43">
            <v>40</v>
          </cell>
          <cell r="J43">
            <v>8</v>
          </cell>
          <cell r="K43">
            <v>387</v>
          </cell>
          <cell r="L43">
            <v>46</v>
          </cell>
          <cell r="M43">
            <v>22</v>
          </cell>
        </row>
        <row r="44">
          <cell r="C44">
            <v>49</v>
          </cell>
          <cell r="D44">
            <v>5</v>
          </cell>
          <cell r="E44">
            <v>341</v>
          </cell>
          <cell r="F44">
            <v>39</v>
          </cell>
          <cell r="G44">
            <v>20</v>
          </cell>
          <cell r="I44">
            <v>49</v>
          </cell>
          <cell r="J44">
            <v>5</v>
          </cell>
          <cell r="K44">
            <v>341</v>
          </cell>
          <cell r="L44">
            <v>39</v>
          </cell>
          <cell r="M44">
            <v>20</v>
          </cell>
        </row>
        <row r="45">
          <cell r="C45">
            <v>26</v>
          </cell>
          <cell r="D45">
            <v>30</v>
          </cell>
          <cell r="E45">
            <v>314</v>
          </cell>
          <cell r="F45">
            <v>28</v>
          </cell>
          <cell r="G45">
            <v>14</v>
          </cell>
          <cell r="I45">
            <v>26</v>
          </cell>
          <cell r="J45">
            <v>30</v>
          </cell>
          <cell r="K45">
            <v>314</v>
          </cell>
          <cell r="L45">
            <v>28</v>
          </cell>
          <cell r="M45">
            <v>14</v>
          </cell>
        </row>
        <row r="46">
          <cell r="C46">
            <v>41</v>
          </cell>
          <cell r="D46">
            <v>6</v>
          </cell>
          <cell r="E46">
            <v>419</v>
          </cell>
          <cell r="F46">
            <v>106</v>
          </cell>
          <cell r="G46">
            <v>13</v>
          </cell>
          <cell r="I46">
            <v>41</v>
          </cell>
          <cell r="J46">
            <v>6</v>
          </cell>
          <cell r="K46">
            <v>292</v>
          </cell>
          <cell r="L46">
            <v>106</v>
          </cell>
          <cell r="M46">
            <v>13</v>
          </cell>
        </row>
        <row r="47">
          <cell r="C47">
            <v>27</v>
          </cell>
          <cell r="D47">
            <v>4</v>
          </cell>
          <cell r="E47">
            <v>278</v>
          </cell>
          <cell r="F47">
            <v>25</v>
          </cell>
          <cell r="G47">
            <v>11</v>
          </cell>
          <cell r="I47">
            <v>27</v>
          </cell>
          <cell r="J47">
            <v>4</v>
          </cell>
          <cell r="K47">
            <v>278</v>
          </cell>
          <cell r="L47">
            <v>25</v>
          </cell>
          <cell r="M47">
            <v>11</v>
          </cell>
        </row>
        <row r="48">
          <cell r="C48">
            <v>27</v>
          </cell>
          <cell r="D48">
            <v>38</v>
          </cell>
          <cell r="E48">
            <v>359</v>
          </cell>
          <cell r="F48">
            <v>26</v>
          </cell>
          <cell r="G48">
            <v>17</v>
          </cell>
          <cell r="I48">
            <v>27</v>
          </cell>
          <cell r="J48">
            <v>38</v>
          </cell>
          <cell r="K48">
            <v>359</v>
          </cell>
          <cell r="L48">
            <v>26</v>
          </cell>
          <cell r="M48">
            <v>17</v>
          </cell>
        </row>
        <row r="49">
          <cell r="C49">
            <v>19</v>
          </cell>
          <cell r="D49">
            <v>6</v>
          </cell>
          <cell r="E49">
            <v>311</v>
          </cell>
          <cell r="F49">
            <v>40</v>
          </cell>
          <cell r="G49">
            <v>11</v>
          </cell>
          <cell r="I49">
            <v>19</v>
          </cell>
          <cell r="J49">
            <v>6</v>
          </cell>
          <cell r="K49">
            <v>183</v>
          </cell>
          <cell r="L49">
            <v>40</v>
          </cell>
          <cell r="M49">
            <v>11</v>
          </cell>
        </row>
        <row r="50">
          <cell r="C50">
            <v>65</v>
          </cell>
          <cell r="D50">
            <v>8</v>
          </cell>
          <cell r="E50">
            <v>284</v>
          </cell>
          <cell r="F50">
            <v>65</v>
          </cell>
          <cell r="G50">
            <v>18</v>
          </cell>
          <cell r="I50">
            <v>65</v>
          </cell>
          <cell r="J50">
            <v>6</v>
          </cell>
          <cell r="K50">
            <v>251</v>
          </cell>
          <cell r="L50">
            <v>65</v>
          </cell>
          <cell r="M50">
            <v>18</v>
          </cell>
        </row>
        <row r="51">
          <cell r="C51">
            <v>71</v>
          </cell>
          <cell r="D51">
            <v>84</v>
          </cell>
          <cell r="E51">
            <v>495</v>
          </cell>
          <cell r="F51">
            <v>70</v>
          </cell>
          <cell r="G51">
            <v>29</v>
          </cell>
          <cell r="I51">
            <v>71</v>
          </cell>
          <cell r="J51">
            <v>84</v>
          </cell>
          <cell r="K51">
            <v>495</v>
          </cell>
          <cell r="L51">
            <v>70</v>
          </cell>
          <cell r="M51">
            <v>29</v>
          </cell>
        </row>
        <row r="52">
          <cell r="C52">
            <v>22</v>
          </cell>
          <cell r="D52">
            <v>1</v>
          </cell>
          <cell r="E52">
            <v>146</v>
          </cell>
          <cell r="F52">
            <v>31</v>
          </cell>
          <cell r="G52">
            <v>12</v>
          </cell>
          <cell r="I52">
            <v>22</v>
          </cell>
          <cell r="J52">
            <v>1</v>
          </cell>
          <cell r="K52">
            <v>146</v>
          </cell>
          <cell r="L52">
            <v>3</v>
          </cell>
          <cell r="M52">
            <v>12</v>
          </cell>
        </row>
        <row r="53">
          <cell r="C53">
            <v>8</v>
          </cell>
          <cell r="D53">
            <v>3</v>
          </cell>
          <cell r="E53">
            <v>319</v>
          </cell>
          <cell r="F53">
            <v>30</v>
          </cell>
          <cell r="G53">
            <v>31</v>
          </cell>
          <cell r="I53">
            <v>4</v>
          </cell>
          <cell r="J53">
            <v>3</v>
          </cell>
          <cell r="K53">
            <v>220</v>
          </cell>
          <cell r="L53">
            <v>30</v>
          </cell>
          <cell r="M53">
            <v>31</v>
          </cell>
        </row>
        <row r="54">
          <cell r="C54">
            <v>24</v>
          </cell>
          <cell r="D54">
            <v>19</v>
          </cell>
          <cell r="E54">
            <v>315</v>
          </cell>
          <cell r="F54">
            <v>38</v>
          </cell>
          <cell r="G54">
            <v>17</v>
          </cell>
          <cell r="I54">
            <v>24</v>
          </cell>
          <cell r="J54">
            <v>19</v>
          </cell>
          <cell r="K54">
            <v>290</v>
          </cell>
          <cell r="L54">
            <v>38</v>
          </cell>
          <cell r="M54">
            <v>17</v>
          </cell>
        </row>
        <row r="55">
          <cell r="C55">
            <v>45</v>
          </cell>
          <cell r="D55">
            <v>0</v>
          </cell>
          <cell r="E55">
            <v>243</v>
          </cell>
          <cell r="F55">
            <v>21</v>
          </cell>
          <cell r="G55">
            <v>13</v>
          </cell>
          <cell r="I55">
            <v>45</v>
          </cell>
          <cell r="J55">
            <v>0</v>
          </cell>
          <cell r="K55">
            <v>243</v>
          </cell>
          <cell r="L55">
            <v>21</v>
          </cell>
          <cell r="M55">
            <v>13</v>
          </cell>
        </row>
        <row r="56">
          <cell r="C56">
            <v>12</v>
          </cell>
          <cell r="D56">
            <v>10</v>
          </cell>
          <cell r="E56">
            <v>180</v>
          </cell>
          <cell r="F56">
            <v>63</v>
          </cell>
          <cell r="G56">
            <v>8</v>
          </cell>
          <cell r="I56">
            <v>12</v>
          </cell>
          <cell r="J56">
            <v>10</v>
          </cell>
          <cell r="K56">
            <v>149</v>
          </cell>
          <cell r="L56">
            <v>63</v>
          </cell>
          <cell r="M56">
            <v>8</v>
          </cell>
        </row>
        <row r="57">
          <cell r="C57">
            <v>13</v>
          </cell>
          <cell r="D57">
            <v>3</v>
          </cell>
          <cell r="E57">
            <v>342</v>
          </cell>
          <cell r="F57">
            <v>36</v>
          </cell>
          <cell r="G57">
            <v>18</v>
          </cell>
          <cell r="I57">
            <v>13</v>
          </cell>
          <cell r="J57">
            <v>3</v>
          </cell>
          <cell r="K57">
            <v>280</v>
          </cell>
          <cell r="L57">
            <v>36</v>
          </cell>
          <cell r="M57">
            <v>18</v>
          </cell>
        </row>
        <row r="58">
          <cell r="C58">
            <v>24</v>
          </cell>
          <cell r="D58">
            <v>19</v>
          </cell>
          <cell r="E58">
            <v>270</v>
          </cell>
          <cell r="F58">
            <v>55</v>
          </cell>
          <cell r="G58">
            <v>4</v>
          </cell>
          <cell r="I58">
            <v>24</v>
          </cell>
          <cell r="J58">
            <v>19</v>
          </cell>
          <cell r="K58">
            <v>270</v>
          </cell>
          <cell r="L58">
            <v>55</v>
          </cell>
          <cell r="M58">
            <v>4</v>
          </cell>
        </row>
        <row r="59">
          <cell r="C59">
            <v>35</v>
          </cell>
          <cell r="D59">
            <v>13</v>
          </cell>
          <cell r="E59">
            <v>335</v>
          </cell>
          <cell r="F59">
            <v>46</v>
          </cell>
          <cell r="G59">
            <v>19</v>
          </cell>
          <cell r="I59">
            <v>35</v>
          </cell>
          <cell r="J59">
            <v>13</v>
          </cell>
          <cell r="K59">
            <v>335</v>
          </cell>
          <cell r="L59">
            <v>46</v>
          </cell>
          <cell r="M59">
            <v>19</v>
          </cell>
        </row>
        <row r="60">
          <cell r="C60">
            <v>45</v>
          </cell>
          <cell r="D60">
            <v>82</v>
          </cell>
          <cell r="E60">
            <v>222</v>
          </cell>
          <cell r="F60">
            <v>59</v>
          </cell>
          <cell r="G60">
            <v>15</v>
          </cell>
          <cell r="I60">
            <v>45</v>
          </cell>
          <cell r="J60">
            <v>82</v>
          </cell>
          <cell r="K60">
            <v>222</v>
          </cell>
          <cell r="L60">
            <v>59</v>
          </cell>
          <cell r="M60">
            <v>15</v>
          </cell>
        </row>
        <row r="61">
          <cell r="C61">
            <v>15</v>
          </cell>
          <cell r="D61">
            <v>52</v>
          </cell>
          <cell r="E61">
            <v>246</v>
          </cell>
          <cell r="F61">
            <v>44</v>
          </cell>
          <cell r="G61">
            <v>13</v>
          </cell>
          <cell r="I61">
            <v>15</v>
          </cell>
          <cell r="J61">
            <v>3</v>
          </cell>
          <cell r="K61">
            <v>246</v>
          </cell>
          <cell r="L61">
            <v>44</v>
          </cell>
          <cell r="M61">
            <v>13</v>
          </cell>
        </row>
        <row r="62">
          <cell r="C62">
            <v>12</v>
          </cell>
          <cell r="D62">
            <v>2</v>
          </cell>
          <cell r="E62">
            <v>92</v>
          </cell>
          <cell r="F62">
            <v>39</v>
          </cell>
          <cell r="G62">
            <v>10</v>
          </cell>
          <cell r="I62">
            <v>12</v>
          </cell>
          <cell r="J62">
            <v>2</v>
          </cell>
          <cell r="K62">
            <v>92</v>
          </cell>
          <cell r="L62">
            <v>39</v>
          </cell>
          <cell r="M62">
            <v>10</v>
          </cell>
        </row>
        <row r="63">
          <cell r="C63">
            <v>21</v>
          </cell>
          <cell r="D63">
            <v>1</v>
          </cell>
          <cell r="E63">
            <v>146</v>
          </cell>
          <cell r="F63">
            <v>40</v>
          </cell>
          <cell r="G63">
            <v>28</v>
          </cell>
          <cell r="I63">
            <v>21</v>
          </cell>
          <cell r="J63">
            <v>1</v>
          </cell>
          <cell r="K63">
            <v>146</v>
          </cell>
          <cell r="L63">
            <v>40</v>
          </cell>
          <cell r="M63">
            <v>28</v>
          </cell>
        </row>
        <row r="64">
          <cell r="C64">
            <v>8</v>
          </cell>
          <cell r="D64">
            <v>14</v>
          </cell>
          <cell r="E64">
            <v>151</v>
          </cell>
          <cell r="F64">
            <v>56</v>
          </cell>
          <cell r="G64">
            <v>20</v>
          </cell>
          <cell r="I64">
            <v>8</v>
          </cell>
          <cell r="J64">
            <v>14</v>
          </cell>
          <cell r="K64">
            <v>60</v>
          </cell>
          <cell r="L64">
            <v>8</v>
          </cell>
          <cell r="M64">
            <v>20</v>
          </cell>
        </row>
        <row r="65">
          <cell r="C65">
            <v>12</v>
          </cell>
          <cell r="D65">
            <v>4</v>
          </cell>
          <cell r="E65">
            <v>121</v>
          </cell>
          <cell r="F65">
            <v>16</v>
          </cell>
          <cell r="G65">
            <v>18</v>
          </cell>
          <cell r="I65">
            <v>12</v>
          </cell>
          <cell r="J65">
            <v>4</v>
          </cell>
          <cell r="K65">
            <v>121</v>
          </cell>
          <cell r="L65">
            <v>16</v>
          </cell>
          <cell r="M65">
            <v>18</v>
          </cell>
        </row>
        <row r="66">
          <cell r="C66">
            <v>7</v>
          </cell>
          <cell r="D66">
            <v>7</v>
          </cell>
          <cell r="E66">
            <v>42</v>
          </cell>
          <cell r="F66">
            <v>18</v>
          </cell>
          <cell r="G66">
            <v>11</v>
          </cell>
          <cell r="I66">
            <v>7</v>
          </cell>
          <cell r="J66">
            <v>7</v>
          </cell>
          <cell r="K66">
            <v>42</v>
          </cell>
          <cell r="L66">
            <v>18</v>
          </cell>
          <cell r="M66">
            <v>11</v>
          </cell>
        </row>
        <row r="67">
          <cell r="C67">
            <v>0</v>
          </cell>
          <cell r="D67">
            <v>3</v>
          </cell>
          <cell r="E67">
            <v>97</v>
          </cell>
          <cell r="F67">
            <v>15</v>
          </cell>
          <cell r="G67">
            <v>0</v>
          </cell>
          <cell r="I67">
            <v>0</v>
          </cell>
          <cell r="J67">
            <v>3</v>
          </cell>
          <cell r="K67">
            <v>79</v>
          </cell>
          <cell r="L67">
            <v>15</v>
          </cell>
          <cell r="M67">
            <v>0</v>
          </cell>
        </row>
        <row r="68">
          <cell r="C68">
            <v>0</v>
          </cell>
          <cell r="D68">
            <v>0</v>
          </cell>
          <cell r="E68">
            <v>34</v>
          </cell>
          <cell r="F68">
            <v>13</v>
          </cell>
          <cell r="G68">
            <v>6</v>
          </cell>
          <cell r="I68">
            <v>0</v>
          </cell>
          <cell r="J68">
            <v>0</v>
          </cell>
          <cell r="K68">
            <v>20</v>
          </cell>
          <cell r="L68">
            <v>13</v>
          </cell>
          <cell r="M68">
            <v>6</v>
          </cell>
        </row>
        <row r="69">
          <cell r="C69">
            <v>10</v>
          </cell>
          <cell r="D69">
            <v>1</v>
          </cell>
          <cell r="E69">
            <v>63</v>
          </cell>
          <cell r="F69">
            <v>19</v>
          </cell>
          <cell r="G69">
            <v>10</v>
          </cell>
          <cell r="I69">
            <v>8</v>
          </cell>
          <cell r="J69">
            <v>0</v>
          </cell>
          <cell r="K69">
            <v>0</v>
          </cell>
          <cell r="L69">
            <v>2</v>
          </cell>
          <cell r="M69">
            <v>9</v>
          </cell>
        </row>
        <row r="70">
          <cell r="C70">
            <v>7</v>
          </cell>
          <cell r="D70">
            <v>23</v>
          </cell>
          <cell r="E70">
            <v>425</v>
          </cell>
          <cell r="F70">
            <v>3</v>
          </cell>
          <cell r="G70">
            <v>5</v>
          </cell>
          <cell r="I70">
            <v>7</v>
          </cell>
          <cell r="J70">
            <v>23</v>
          </cell>
          <cell r="K70">
            <v>425</v>
          </cell>
          <cell r="L70">
            <v>3</v>
          </cell>
          <cell r="M70">
            <v>5</v>
          </cell>
        </row>
        <row r="71">
          <cell r="C71">
            <v>1</v>
          </cell>
          <cell r="D71">
            <v>1</v>
          </cell>
          <cell r="E71">
            <v>64</v>
          </cell>
          <cell r="F71">
            <v>25</v>
          </cell>
          <cell r="G71">
            <v>8</v>
          </cell>
          <cell r="I71">
            <v>1</v>
          </cell>
          <cell r="J71">
            <v>1</v>
          </cell>
          <cell r="K71">
            <v>14</v>
          </cell>
          <cell r="L71">
            <v>25</v>
          </cell>
          <cell r="M71">
            <v>8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C73">
            <v>0</v>
          </cell>
          <cell r="D73">
            <v>0</v>
          </cell>
          <cell r="E73">
            <v>110</v>
          </cell>
          <cell r="F73">
            <v>6</v>
          </cell>
          <cell r="G73">
            <v>5</v>
          </cell>
          <cell r="I73">
            <v>0</v>
          </cell>
          <cell r="J73">
            <v>0</v>
          </cell>
          <cell r="K73">
            <v>25</v>
          </cell>
          <cell r="L73">
            <v>6</v>
          </cell>
          <cell r="M73">
            <v>5</v>
          </cell>
        </row>
        <row r="74">
          <cell r="C74">
            <v>3</v>
          </cell>
          <cell r="D74">
            <v>0</v>
          </cell>
          <cell r="E74">
            <v>0</v>
          </cell>
          <cell r="F74">
            <v>2</v>
          </cell>
          <cell r="G74">
            <v>3</v>
          </cell>
          <cell r="I74">
            <v>3</v>
          </cell>
          <cell r="J74">
            <v>0</v>
          </cell>
          <cell r="K74">
            <v>0</v>
          </cell>
          <cell r="L74">
            <v>2</v>
          </cell>
          <cell r="M74">
            <v>3</v>
          </cell>
        </row>
        <row r="75">
          <cell r="C75">
            <v>0</v>
          </cell>
          <cell r="D75">
            <v>0</v>
          </cell>
          <cell r="E75">
            <v>25</v>
          </cell>
          <cell r="F75">
            <v>3</v>
          </cell>
          <cell r="G75">
            <v>4</v>
          </cell>
          <cell r="I75">
            <v>0</v>
          </cell>
          <cell r="J75">
            <v>0</v>
          </cell>
          <cell r="K75">
            <v>25</v>
          </cell>
          <cell r="L75">
            <v>3</v>
          </cell>
          <cell r="M75">
            <v>4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C78">
            <v>2</v>
          </cell>
          <cell r="D78">
            <v>0</v>
          </cell>
          <cell r="E78">
            <v>0</v>
          </cell>
          <cell r="F78">
            <v>8</v>
          </cell>
          <cell r="G78">
            <v>9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3</v>
          </cell>
        </row>
      </sheetData>
      <sheetData sheetId="8">
        <row r="7">
          <cell r="E7">
            <v>15</v>
          </cell>
        </row>
      </sheetData>
      <sheetData sheetId="9"/>
      <sheetData sheetId="10">
        <row r="7">
          <cell r="O7">
            <v>46</v>
          </cell>
        </row>
      </sheetData>
      <sheetData sheetId="11">
        <row r="7">
          <cell r="C7">
            <v>46</v>
          </cell>
        </row>
      </sheetData>
      <sheetData sheetId="12">
        <row r="7">
          <cell r="O7">
            <v>97</v>
          </cell>
        </row>
      </sheetData>
      <sheetData sheetId="13">
        <row r="7">
          <cell r="F7">
            <v>87</v>
          </cell>
        </row>
      </sheetData>
      <sheetData sheetId="14">
        <row r="7">
          <cell r="C7">
            <v>32</v>
          </cell>
        </row>
      </sheetData>
      <sheetData sheetId="15">
        <row r="7">
          <cell r="C7">
            <v>335</v>
          </cell>
        </row>
      </sheetData>
      <sheetData sheetId="16">
        <row r="68">
          <cell r="C68">
            <v>980</v>
          </cell>
        </row>
      </sheetData>
      <sheetData sheetId="17">
        <row r="67">
          <cell r="C67">
            <v>7357025.7000000002</v>
          </cell>
        </row>
      </sheetData>
      <sheetData sheetId="18"/>
      <sheetData sheetId="19">
        <row r="67">
          <cell r="C67">
            <v>691</v>
          </cell>
        </row>
      </sheetData>
      <sheetData sheetId="20">
        <row r="7">
          <cell r="I7">
            <v>11228</v>
          </cell>
        </row>
      </sheetData>
      <sheetData sheetId="21">
        <row r="5">
          <cell r="C5">
            <v>288</v>
          </cell>
        </row>
      </sheetData>
      <sheetData sheetId="22">
        <row r="7">
          <cell r="CO7">
            <v>1992</v>
          </cell>
        </row>
      </sheetData>
      <sheetData sheetId="23"/>
      <sheetData sheetId="24"/>
      <sheetData sheetId="25"/>
      <sheetData sheetId="26"/>
      <sheetData sheetId="27">
        <row r="5">
          <cell r="CR5">
            <v>3790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view="pageBreakPreview" zoomScale="90" zoomScaleNormal="70" zoomScaleSheetLayoutView="90" workbookViewId="0">
      <selection activeCell="C73" sqref="C73"/>
    </sheetView>
  </sheetViews>
  <sheetFormatPr baseColWidth="10" defaultRowHeight="12.75" x14ac:dyDescent="0.2"/>
  <cols>
    <col min="1" max="1" width="5.5703125" customWidth="1"/>
    <col min="2" max="2" width="56.7109375" customWidth="1"/>
    <col min="3" max="3" width="21.85546875" customWidth="1"/>
    <col min="4" max="4" width="16.42578125" customWidth="1"/>
    <col min="5" max="5" width="16.5703125" customWidth="1"/>
  </cols>
  <sheetData>
    <row r="1" spans="1:5" ht="21.75" customHeight="1" x14ac:dyDescent="0.2">
      <c r="A1" s="115" t="s">
        <v>120</v>
      </c>
      <c r="B1" s="115"/>
      <c r="C1" s="115"/>
      <c r="D1" s="115"/>
      <c r="E1" s="115"/>
    </row>
    <row r="2" spans="1:5" ht="14.25" customHeight="1" x14ac:dyDescent="0.2"/>
    <row r="3" spans="1:5" ht="16.5" thickBot="1" x14ac:dyDescent="0.25">
      <c r="D3" s="15"/>
      <c r="E3" s="29" t="s">
        <v>104</v>
      </c>
    </row>
    <row r="4" spans="1:5" ht="17.25" thickTop="1" thickBot="1" x14ac:dyDescent="0.3">
      <c r="A4" s="121" t="s">
        <v>8</v>
      </c>
      <c r="B4" s="119" t="s">
        <v>71</v>
      </c>
      <c r="C4" s="116">
        <v>2010</v>
      </c>
      <c r="D4" s="116"/>
      <c r="E4" s="116"/>
    </row>
    <row r="5" spans="1:5" ht="68.25" customHeight="1" thickTop="1" thickBot="1" x14ac:dyDescent="0.25">
      <c r="A5" s="122"/>
      <c r="B5" s="120"/>
      <c r="C5" s="16" t="s">
        <v>77</v>
      </c>
      <c r="D5" s="16" t="s">
        <v>73</v>
      </c>
      <c r="E5" s="16" t="s">
        <v>10</v>
      </c>
    </row>
    <row r="6" spans="1:5" ht="16.5" thickTop="1" x14ac:dyDescent="0.2">
      <c r="A6" s="41">
        <v>1</v>
      </c>
      <c r="B6" s="42" t="s">
        <v>11</v>
      </c>
      <c r="C6" s="43">
        <f>[1]ORDEN!CU3</f>
        <v>56701042.520000011</v>
      </c>
      <c r="D6" s="43">
        <f>[1]ORDEN!CV3</f>
        <v>2507</v>
      </c>
      <c r="E6" s="21">
        <f>+C6/D6</f>
        <v>22617.089158356604</v>
      </c>
    </row>
    <row r="7" spans="1:5" ht="15.75" x14ac:dyDescent="0.2">
      <c r="A7" s="4">
        <v>2</v>
      </c>
      <c r="B7" s="2" t="s">
        <v>67</v>
      </c>
      <c r="C7" s="7">
        <f>[1]ORDEN!CU4</f>
        <v>110060230.94</v>
      </c>
      <c r="D7" s="7">
        <f>[1]ORDEN!CV4</f>
        <v>5024</v>
      </c>
      <c r="E7" s="22">
        <f>+C7/D7</f>
        <v>21906.893101114649</v>
      </c>
    </row>
    <row r="8" spans="1:5" ht="15.75" x14ac:dyDescent="0.2">
      <c r="A8" s="4">
        <v>3</v>
      </c>
      <c r="B8" s="2" t="s">
        <v>12</v>
      </c>
      <c r="C8" s="7">
        <f>[1]ORDEN!CU5</f>
        <v>60087774</v>
      </c>
      <c r="D8" s="7">
        <f>[1]ORDEN!CV5</f>
        <v>2333</v>
      </c>
      <c r="E8" s="22">
        <f t="shared" ref="E8:E78" si="0">+C8/D8</f>
        <v>25755.582511787397</v>
      </c>
    </row>
    <row r="9" spans="1:5" ht="15.75" x14ac:dyDescent="0.2">
      <c r="A9" s="4">
        <v>4</v>
      </c>
      <c r="B9" s="2" t="s">
        <v>65</v>
      </c>
      <c r="C9" s="7">
        <f>[1]ORDEN!CU6</f>
        <v>60130198</v>
      </c>
      <c r="D9" s="7">
        <f>[1]ORDEN!CV6</f>
        <v>1862</v>
      </c>
      <c r="E9" s="22">
        <f t="shared" si="0"/>
        <v>32293.339419978518</v>
      </c>
    </row>
    <row r="10" spans="1:5" ht="15.75" x14ac:dyDescent="0.2">
      <c r="A10" s="4">
        <v>5</v>
      </c>
      <c r="B10" s="2" t="s">
        <v>13</v>
      </c>
      <c r="C10" s="7">
        <f>[1]ORDEN!CU7</f>
        <v>131123656.15000001</v>
      </c>
      <c r="D10" s="7">
        <f>[1]ORDEN!CV7</f>
        <v>3538</v>
      </c>
      <c r="E10" s="22">
        <f t="shared" si="0"/>
        <v>37061.519544940646</v>
      </c>
    </row>
    <row r="11" spans="1:5" ht="15.75" x14ac:dyDescent="0.2">
      <c r="A11" s="4">
        <v>6</v>
      </c>
      <c r="B11" s="2" t="s">
        <v>14</v>
      </c>
      <c r="C11" s="7">
        <f>[1]ORDEN!CU8</f>
        <v>95195420.5</v>
      </c>
      <c r="D11" s="7">
        <f>[1]ORDEN!CV8</f>
        <v>4700</v>
      </c>
      <c r="E11" s="22">
        <f t="shared" si="0"/>
        <v>20254.344787234044</v>
      </c>
    </row>
    <row r="12" spans="1:5" ht="15.75" x14ac:dyDescent="0.2">
      <c r="A12" s="4">
        <v>7</v>
      </c>
      <c r="B12" s="2" t="s">
        <v>1</v>
      </c>
      <c r="C12" s="7">
        <f>[1]ORDEN!CU9</f>
        <v>56065913.360000014</v>
      </c>
      <c r="D12" s="7">
        <f>[1]ORDEN!CV9</f>
        <v>2482</v>
      </c>
      <c r="E12" s="22">
        <f t="shared" si="0"/>
        <v>22589.006188557621</v>
      </c>
    </row>
    <row r="13" spans="1:5" ht="15.75" x14ac:dyDescent="0.2">
      <c r="A13" s="4">
        <v>8</v>
      </c>
      <c r="B13" s="2" t="s">
        <v>15</v>
      </c>
      <c r="C13" s="7">
        <f>[1]ORDEN!CU10</f>
        <v>61124894.5</v>
      </c>
      <c r="D13" s="7">
        <f>[1]ORDEN!CV10</f>
        <v>1671</v>
      </c>
      <c r="E13" s="22">
        <f t="shared" si="0"/>
        <v>36579.829144225012</v>
      </c>
    </row>
    <row r="14" spans="1:5" ht="15.75" x14ac:dyDescent="0.2">
      <c r="A14" s="4">
        <v>9</v>
      </c>
      <c r="B14" s="2" t="s">
        <v>32</v>
      </c>
      <c r="C14" s="7">
        <f>[1]ORDEN!CU11</f>
        <v>84369414</v>
      </c>
      <c r="D14" s="7">
        <f>[1]ORDEN!CV11</f>
        <v>4202</v>
      </c>
      <c r="E14" s="22">
        <f t="shared" si="0"/>
        <v>20078.394574012375</v>
      </c>
    </row>
    <row r="15" spans="1:5" ht="15.75" x14ac:dyDescent="0.2">
      <c r="A15" s="4">
        <v>10</v>
      </c>
      <c r="B15" s="2" t="s">
        <v>33</v>
      </c>
      <c r="C15" s="7">
        <f>[1]ORDEN!CU12</f>
        <v>25415168.659999996</v>
      </c>
      <c r="D15" s="7">
        <f>[1]ORDEN!CV12</f>
        <v>617</v>
      </c>
      <c r="E15" s="22">
        <f t="shared" si="0"/>
        <v>41191.521329011339</v>
      </c>
    </row>
    <row r="16" spans="1:5" ht="15.75" x14ac:dyDescent="0.2">
      <c r="A16" s="4">
        <v>11</v>
      </c>
      <c r="B16" s="2" t="s">
        <v>66</v>
      </c>
      <c r="C16" s="7">
        <f>[1]ORDEN!CU13</f>
        <v>39145250</v>
      </c>
      <c r="D16" s="7">
        <f>[1]ORDEN!CV13</f>
        <v>1574</v>
      </c>
      <c r="E16" s="22">
        <f t="shared" si="0"/>
        <v>24869.917407878016</v>
      </c>
    </row>
    <row r="17" spans="1:5" ht="15.75" x14ac:dyDescent="0.2">
      <c r="A17" s="4">
        <v>12</v>
      </c>
      <c r="B17" s="2" t="s">
        <v>25</v>
      </c>
      <c r="C17" s="7">
        <f>[1]ORDEN!CU14</f>
        <v>87010018</v>
      </c>
      <c r="D17" s="7">
        <f>[1]ORDEN!CV14</f>
        <v>2584</v>
      </c>
      <c r="E17" s="22">
        <f t="shared" si="0"/>
        <v>33672.607585139318</v>
      </c>
    </row>
    <row r="18" spans="1:5" ht="15.75" x14ac:dyDescent="0.2">
      <c r="A18" s="4">
        <v>13</v>
      </c>
      <c r="B18" s="2" t="s">
        <v>68</v>
      </c>
      <c r="C18" s="7">
        <f>[1]ORDEN!CU15</f>
        <v>64321171.340000004</v>
      </c>
      <c r="D18" s="7">
        <f>[1]ORDEN!CV15</f>
        <v>3402</v>
      </c>
      <c r="E18" s="22">
        <f t="shared" si="0"/>
        <v>18906.869882422106</v>
      </c>
    </row>
    <row r="19" spans="1:5" ht="15.75" x14ac:dyDescent="0.2">
      <c r="A19" s="4">
        <v>14</v>
      </c>
      <c r="B19" s="2" t="s">
        <v>34</v>
      </c>
      <c r="C19" s="7">
        <f>[1]ORDEN!CU16</f>
        <v>49356855.340000004</v>
      </c>
      <c r="D19" s="7">
        <f>[1]ORDEN!CV16</f>
        <v>1525</v>
      </c>
      <c r="E19" s="22">
        <f t="shared" si="0"/>
        <v>32365.151042622954</v>
      </c>
    </row>
    <row r="20" spans="1:5" ht="15.75" x14ac:dyDescent="0.2">
      <c r="A20" s="4">
        <v>15</v>
      </c>
      <c r="B20" s="2" t="s">
        <v>26</v>
      </c>
      <c r="C20" s="7">
        <f>[1]ORDEN!CU17</f>
        <v>29471274</v>
      </c>
      <c r="D20" s="7">
        <f>[1]ORDEN!CV17</f>
        <v>1091</v>
      </c>
      <c r="E20" s="22">
        <f t="shared" si="0"/>
        <v>27013.083409715859</v>
      </c>
    </row>
    <row r="21" spans="1:5" ht="15.75" x14ac:dyDescent="0.2">
      <c r="A21" s="4">
        <v>16</v>
      </c>
      <c r="B21" s="2" t="s">
        <v>35</v>
      </c>
      <c r="C21" s="7">
        <f>[1]ORDEN!CU18</f>
        <v>42418816</v>
      </c>
      <c r="D21" s="7">
        <f>[1]ORDEN!CV18</f>
        <v>1531</v>
      </c>
      <c r="E21" s="22">
        <f t="shared" si="0"/>
        <v>27706.607446113652</v>
      </c>
    </row>
    <row r="22" spans="1:5" ht="15.75" x14ac:dyDescent="0.2">
      <c r="A22" s="4">
        <v>17</v>
      </c>
      <c r="B22" s="3" t="s">
        <v>28</v>
      </c>
      <c r="C22" s="7">
        <f>[1]ORDEN!CU19</f>
        <v>30878469.780000001</v>
      </c>
      <c r="D22" s="7">
        <f>[1]ORDEN!CV19</f>
        <v>1181</v>
      </c>
      <c r="E22" s="22">
        <f t="shared" si="0"/>
        <v>26146.037070279424</v>
      </c>
    </row>
    <row r="23" spans="1:5" ht="15.75" x14ac:dyDescent="0.2">
      <c r="A23" s="4">
        <v>18</v>
      </c>
      <c r="B23" s="2" t="s">
        <v>29</v>
      </c>
      <c r="C23" s="7">
        <f>[1]ORDEN!CU20</f>
        <v>44277531.549999997</v>
      </c>
      <c r="D23" s="7">
        <f>[1]ORDEN!CV20</f>
        <v>1961</v>
      </c>
      <c r="E23" s="22">
        <f t="shared" si="0"/>
        <v>22579.057394186639</v>
      </c>
    </row>
    <row r="24" spans="1:5" ht="15.75" x14ac:dyDescent="0.2">
      <c r="A24" s="4">
        <v>19</v>
      </c>
      <c r="B24" s="2" t="s">
        <v>24</v>
      </c>
      <c r="C24" s="7">
        <f>[1]ORDEN!CU21</f>
        <v>40346921.620000005</v>
      </c>
      <c r="D24" s="7">
        <f>[1]ORDEN!CV21</f>
        <v>1177</v>
      </c>
      <c r="E24" s="22">
        <f t="shared" si="0"/>
        <v>34279.45762107052</v>
      </c>
    </row>
    <row r="25" spans="1:5" ht="15.75" x14ac:dyDescent="0.2">
      <c r="A25" s="4">
        <v>20</v>
      </c>
      <c r="B25" s="2" t="s">
        <v>70</v>
      </c>
      <c r="C25" s="7">
        <f>[1]ORDEN!CU22</f>
        <v>27088637.859999999</v>
      </c>
      <c r="D25" s="7">
        <f>[1]ORDEN!CV22</f>
        <v>823</v>
      </c>
      <c r="E25" s="22">
        <f t="shared" si="0"/>
        <v>32914.505297691372</v>
      </c>
    </row>
    <row r="26" spans="1:5" ht="15.75" x14ac:dyDescent="0.2">
      <c r="A26" s="4">
        <v>21</v>
      </c>
      <c r="B26" s="3" t="s">
        <v>31</v>
      </c>
      <c r="C26" s="7">
        <f>[1]ORDEN!CU23</f>
        <v>54829620.560000002</v>
      </c>
      <c r="D26" s="7">
        <f>[1]ORDEN!CV23</f>
        <v>2310</v>
      </c>
      <c r="E26" s="22">
        <f t="shared" si="0"/>
        <v>23735.766476190478</v>
      </c>
    </row>
    <row r="27" spans="1:5" ht="15.75" x14ac:dyDescent="0.2">
      <c r="A27" s="4">
        <v>22</v>
      </c>
      <c r="B27" s="3" t="s">
        <v>9</v>
      </c>
      <c r="C27" s="7">
        <f>[1]ORDEN!CU24</f>
        <v>35282757.560000002</v>
      </c>
      <c r="D27" s="7">
        <f>[1]ORDEN!CV24</f>
        <v>872</v>
      </c>
      <c r="E27" s="22">
        <f t="shared" si="0"/>
        <v>40461.877935779819</v>
      </c>
    </row>
    <row r="28" spans="1:5" ht="15.75" x14ac:dyDescent="0.2">
      <c r="A28" s="4">
        <v>23</v>
      </c>
      <c r="B28" s="3" t="s">
        <v>36</v>
      </c>
      <c r="C28" s="7">
        <f>[1]ORDEN!CU25</f>
        <v>27930815.899999999</v>
      </c>
      <c r="D28" s="7">
        <f>[1]ORDEN!CV25</f>
        <v>1054</v>
      </c>
      <c r="E28" s="22">
        <f t="shared" si="0"/>
        <v>26499.825332068311</v>
      </c>
    </row>
    <row r="29" spans="1:5" ht="15.75" x14ac:dyDescent="0.2">
      <c r="A29" s="4">
        <v>24</v>
      </c>
      <c r="B29" s="3" t="s">
        <v>37</v>
      </c>
      <c r="C29" s="7">
        <f>[1]ORDEN!CU26</f>
        <v>40164884.700000003</v>
      </c>
      <c r="D29" s="7">
        <f>[1]ORDEN!CV26</f>
        <v>1604</v>
      </c>
      <c r="E29" s="22">
        <f t="shared" si="0"/>
        <v>25040.451807980051</v>
      </c>
    </row>
    <row r="30" spans="1:5" ht="15.75" x14ac:dyDescent="0.2">
      <c r="A30" s="4">
        <v>25</v>
      </c>
      <c r="B30" s="3" t="s">
        <v>38</v>
      </c>
      <c r="C30" s="7">
        <f>[1]ORDEN!CU27</f>
        <v>60342468.409999996</v>
      </c>
      <c r="D30" s="7">
        <f>[1]ORDEN!CV27</f>
        <v>2652</v>
      </c>
      <c r="E30" s="22">
        <f t="shared" si="0"/>
        <v>22753.570290346906</v>
      </c>
    </row>
    <row r="31" spans="1:5" ht="15.75" x14ac:dyDescent="0.2">
      <c r="A31" s="4">
        <v>26</v>
      </c>
      <c r="B31" s="3" t="s">
        <v>39</v>
      </c>
      <c r="C31" s="7">
        <f>[1]ORDEN!CU28</f>
        <v>40918302.100000001</v>
      </c>
      <c r="D31" s="7">
        <f>[1]ORDEN!CV28</f>
        <v>1169</v>
      </c>
      <c r="E31" s="22">
        <f t="shared" si="0"/>
        <v>35002.824721984602</v>
      </c>
    </row>
    <row r="32" spans="1:5" ht="15.75" x14ac:dyDescent="0.2">
      <c r="A32" s="4">
        <v>27</v>
      </c>
      <c r="B32" s="3" t="s">
        <v>40</v>
      </c>
      <c r="C32" s="7">
        <f>[1]ORDEN!CU29</f>
        <v>47561486.420000002</v>
      </c>
      <c r="D32" s="7">
        <f>[1]ORDEN!CV29</f>
        <v>1955</v>
      </c>
      <c r="E32" s="22">
        <f t="shared" si="0"/>
        <v>24328.126046035806</v>
      </c>
    </row>
    <row r="33" spans="1:5" ht="15.75" x14ac:dyDescent="0.2">
      <c r="A33" s="4">
        <v>28</v>
      </c>
      <c r="B33" s="3" t="s">
        <v>3</v>
      </c>
      <c r="C33" s="7">
        <f>[1]ORDEN!CU30</f>
        <v>21630418.140000001</v>
      </c>
      <c r="D33" s="7">
        <f>[1]ORDEN!CV30</f>
        <v>1293</v>
      </c>
      <c r="E33" s="22">
        <f t="shared" si="0"/>
        <v>16728.861670533643</v>
      </c>
    </row>
    <row r="34" spans="1:5" ht="15.75" x14ac:dyDescent="0.2">
      <c r="A34" s="4">
        <v>29</v>
      </c>
      <c r="B34" s="3" t="s">
        <v>2</v>
      </c>
      <c r="C34" s="7">
        <f>[1]ORDEN!CU31</f>
        <v>33808785.369999997</v>
      </c>
      <c r="D34" s="7">
        <f>[1]ORDEN!CV31</f>
        <v>1462</v>
      </c>
      <c r="E34" s="22">
        <f t="shared" si="0"/>
        <v>23125.024192886456</v>
      </c>
    </row>
    <row r="35" spans="1:5" ht="15.75" x14ac:dyDescent="0.2">
      <c r="A35" s="4">
        <v>30</v>
      </c>
      <c r="B35" s="3" t="s">
        <v>41</v>
      </c>
      <c r="C35" s="7">
        <f>[1]ORDEN!CU32</f>
        <v>79176077.659999996</v>
      </c>
      <c r="D35" s="7">
        <f>[1]ORDEN!CV32</f>
        <v>3481</v>
      </c>
      <c r="E35" s="22">
        <f t="shared" si="0"/>
        <v>22745.210474001724</v>
      </c>
    </row>
    <row r="36" spans="1:5" ht="15.75" x14ac:dyDescent="0.2">
      <c r="A36" s="4">
        <v>31</v>
      </c>
      <c r="B36" s="3" t="s">
        <v>42</v>
      </c>
      <c r="C36" s="7">
        <f>[1]ORDEN!CU33</f>
        <v>41892685.18</v>
      </c>
      <c r="D36" s="7">
        <f>[1]ORDEN!CV33</f>
        <v>975</v>
      </c>
      <c r="E36" s="22">
        <f t="shared" si="0"/>
        <v>42966.856594871795</v>
      </c>
    </row>
    <row r="37" spans="1:5" ht="15.75" x14ac:dyDescent="0.2">
      <c r="A37" s="4">
        <v>32</v>
      </c>
      <c r="B37" s="3" t="s">
        <v>27</v>
      </c>
      <c r="C37" s="7">
        <f>[1]ORDEN!CU34</f>
        <v>53017103.159999996</v>
      </c>
      <c r="D37" s="7">
        <f>[1]ORDEN!CV34</f>
        <v>2221</v>
      </c>
      <c r="E37" s="22">
        <f t="shared" si="0"/>
        <v>23870.825375956774</v>
      </c>
    </row>
    <row r="38" spans="1:5" ht="15.75" x14ac:dyDescent="0.2">
      <c r="A38" s="4">
        <v>33</v>
      </c>
      <c r="B38" s="3" t="s">
        <v>60</v>
      </c>
      <c r="C38" s="7">
        <f>[1]ORDEN!CU35</f>
        <v>33536089.640000001</v>
      </c>
      <c r="D38" s="7">
        <f>[1]ORDEN!CV35</f>
        <v>1160</v>
      </c>
      <c r="E38" s="22">
        <f t="shared" si="0"/>
        <v>28910.422103448276</v>
      </c>
    </row>
    <row r="39" spans="1:5" ht="15.75" x14ac:dyDescent="0.2">
      <c r="A39" s="4">
        <v>34</v>
      </c>
      <c r="B39" s="3" t="s">
        <v>43</v>
      </c>
      <c r="C39" s="7">
        <f>[1]ORDEN!CU36</f>
        <v>53299005.939999998</v>
      </c>
      <c r="D39" s="7">
        <f>[1]ORDEN!CV36</f>
        <v>1900</v>
      </c>
      <c r="E39" s="22">
        <f t="shared" si="0"/>
        <v>28052.108389473684</v>
      </c>
    </row>
    <row r="40" spans="1:5" ht="15.75" x14ac:dyDescent="0.2">
      <c r="A40" s="4">
        <v>35</v>
      </c>
      <c r="B40" s="3" t="s">
        <v>44</v>
      </c>
      <c r="C40" s="7">
        <f>[1]ORDEN!CU37</f>
        <v>29377534</v>
      </c>
      <c r="D40" s="7">
        <f>[1]ORDEN!CV37</f>
        <v>886</v>
      </c>
      <c r="E40" s="22">
        <f t="shared" si="0"/>
        <v>33157.487584650116</v>
      </c>
    </row>
    <row r="41" spans="1:5" ht="15.75" x14ac:dyDescent="0.2">
      <c r="A41" s="4">
        <v>36</v>
      </c>
      <c r="B41" s="3" t="s">
        <v>45</v>
      </c>
      <c r="C41" s="7">
        <f>[1]ORDEN!CU38</f>
        <v>64186534.569999993</v>
      </c>
      <c r="D41" s="7">
        <f>[1]ORDEN!CV38</f>
        <v>1838</v>
      </c>
      <c r="E41" s="22">
        <f t="shared" si="0"/>
        <v>34921.944815016315</v>
      </c>
    </row>
    <row r="42" spans="1:5" ht="15.75" x14ac:dyDescent="0.2">
      <c r="A42" s="4">
        <v>37</v>
      </c>
      <c r="B42" s="3" t="s">
        <v>4</v>
      </c>
      <c r="C42" s="7">
        <f>[1]ORDEN!CU39</f>
        <v>59551278.960000008</v>
      </c>
      <c r="D42" s="7">
        <f>[1]ORDEN!CV39</f>
        <v>2293</v>
      </c>
      <c r="E42" s="22">
        <f t="shared" si="0"/>
        <v>25970.902293938077</v>
      </c>
    </row>
    <row r="43" spans="1:5" ht="15.75" x14ac:dyDescent="0.2">
      <c r="A43" s="4">
        <v>38</v>
      </c>
      <c r="B43" s="3" t="s">
        <v>46</v>
      </c>
      <c r="C43" s="7">
        <f>[1]ORDEN!CU40</f>
        <v>49240940.350000001</v>
      </c>
      <c r="D43" s="7">
        <f>[1]ORDEN!CV40</f>
        <v>2353</v>
      </c>
      <c r="E43" s="22">
        <f t="shared" si="0"/>
        <v>20926.876476838079</v>
      </c>
    </row>
    <row r="44" spans="1:5" ht="15.75" x14ac:dyDescent="0.2">
      <c r="A44" s="4">
        <v>39</v>
      </c>
      <c r="B44" s="2" t="s">
        <v>22</v>
      </c>
      <c r="C44" s="7">
        <f>[1]ORDEN!CU41</f>
        <v>41524173.900000006</v>
      </c>
      <c r="D44" s="7">
        <f>[1]ORDEN!CV41</f>
        <v>2132</v>
      </c>
      <c r="E44" s="22">
        <f t="shared" si="0"/>
        <v>19476.629409005633</v>
      </c>
    </row>
    <row r="45" spans="1:5" ht="15.75" x14ac:dyDescent="0.2">
      <c r="A45" s="4">
        <v>40</v>
      </c>
      <c r="B45" s="2" t="s">
        <v>47</v>
      </c>
      <c r="C45" s="7">
        <f>[1]ORDEN!CU42</f>
        <v>38701032.840000004</v>
      </c>
      <c r="D45" s="7">
        <f>[1]ORDEN!CV42</f>
        <v>1273</v>
      </c>
      <c r="E45" s="22">
        <f t="shared" si="0"/>
        <v>30401.439780047134</v>
      </c>
    </row>
    <row r="46" spans="1:5" ht="18.75" customHeight="1" x14ac:dyDescent="0.2">
      <c r="A46" s="4">
        <v>41</v>
      </c>
      <c r="B46" s="30" t="s">
        <v>72</v>
      </c>
      <c r="C46" s="7">
        <f>[1]ORDEN!CU43</f>
        <v>35347039.859999999</v>
      </c>
      <c r="D46" s="7">
        <f>[1]ORDEN!CV43</f>
        <v>1552</v>
      </c>
      <c r="E46" s="22">
        <f t="shared" si="0"/>
        <v>22775.154548969072</v>
      </c>
    </row>
    <row r="47" spans="1:5" ht="15.75" x14ac:dyDescent="0.2">
      <c r="A47" s="4">
        <v>42</v>
      </c>
      <c r="B47" s="2" t="s">
        <v>30</v>
      </c>
      <c r="C47" s="7">
        <f>[1]ORDEN!CU44</f>
        <v>26781493.119999997</v>
      </c>
      <c r="D47" s="7">
        <f>[1]ORDEN!CV44</f>
        <v>597</v>
      </c>
      <c r="E47" s="22">
        <f t="shared" si="0"/>
        <v>44860.122479061974</v>
      </c>
    </row>
    <row r="48" spans="1:5" ht="15.75" x14ac:dyDescent="0.2">
      <c r="A48" s="4">
        <v>43</v>
      </c>
      <c r="B48" s="2" t="s">
        <v>48</v>
      </c>
      <c r="C48" s="7">
        <f>[1]ORDEN!CU45</f>
        <v>29586750.340000004</v>
      </c>
      <c r="D48" s="7">
        <f>[1]ORDEN!CV45</f>
        <v>1283</v>
      </c>
      <c r="E48" s="22">
        <f t="shared" si="0"/>
        <v>23060.600420888546</v>
      </c>
    </row>
    <row r="49" spans="1:5" ht="15.75" x14ac:dyDescent="0.2">
      <c r="A49" s="4">
        <v>44</v>
      </c>
      <c r="B49" s="2" t="s">
        <v>5</v>
      </c>
      <c r="C49" s="7">
        <f>[1]ORDEN!CU46</f>
        <v>25157076.519999996</v>
      </c>
      <c r="D49" s="7">
        <f>[1]ORDEN!CV46</f>
        <v>669</v>
      </c>
      <c r="E49" s="22">
        <f t="shared" si="0"/>
        <v>37604.000777279514</v>
      </c>
    </row>
    <row r="50" spans="1:5" ht="15.75" x14ac:dyDescent="0.2">
      <c r="A50" s="4">
        <v>45</v>
      </c>
      <c r="B50" s="2" t="s">
        <v>49</v>
      </c>
      <c r="C50" s="7">
        <f>[1]ORDEN!CU47</f>
        <v>40008518.180000007</v>
      </c>
      <c r="D50" s="7">
        <f>[1]ORDEN!CV47</f>
        <v>3231</v>
      </c>
      <c r="E50" s="22">
        <f t="shared" si="0"/>
        <v>12382.704481584651</v>
      </c>
    </row>
    <row r="51" spans="1:5" ht="15.75" x14ac:dyDescent="0.2">
      <c r="A51" s="4">
        <v>46</v>
      </c>
      <c r="B51" s="2" t="s">
        <v>23</v>
      </c>
      <c r="C51" s="7">
        <f>[1]ORDEN!CU48</f>
        <v>50049413.07</v>
      </c>
      <c r="D51" s="7">
        <f>[1]ORDEN!CV48</f>
        <v>2675</v>
      </c>
      <c r="E51" s="22">
        <f t="shared" si="0"/>
        <v>18710.060960747665</v>
      </c>
    </row>
    <row r="52" spans="1:5" ht="15.75" x14ac:dyDescent="0.2">
      <c r="A52" s="4">
        <v>47</v>
      </c>
      <c r="B52" s="2" t="s">
        <v>50</v>
      </c>
      <c r="C52" s="7">
        <f>[1]ORDEN!CU49</f>
        <v>29179998.32</v>
      </c>
      <c r="D52" s="7">
        <f>[1]ORDEN!CV49</f>
        <v>963</v>
      </c>
      <c r="E52" s="22">
        <f t="shared" si="0"/>
        <v>30301.1405192108</v>
      </c>
    </row>
    <row r="53" spans="1:5" ht="15.75" x14ac:dyDescent="0.2">
      <c r="A53" s="4">
        <v>48</v>
      </c>
      <c r="B53" s="3" t="s">
        <v>0</v>
      </c>
      <c r="C53" s="7">
        <f>[1]ORDEN!CU50</f>
        <v>33786723.299999997</v>
      </c>
      <c r="D53" s="7">
        <f>[1]ORDEN!CV50</f>
        <v>1403</v>
      </c>
      <c r="E53" s="22">
        <f t="shared" si="0"/>
        <v>24081.769992872414</v>
      </c>
    </row>
    <row r="54" spans="1:5" ht="15.75" x14ac:dyDescent="0.2">
      <c r="A54" s="4">
        <v>49</v>
      </c>
      <c r="B54" s="3" t="s">
        <v>51</v>
      </c>
      <c r="C54" s="7">
        <f>[1]ORDEN!CU51</f>
        <v>27327265.460000001</v>
      </c>
      <c r="D54" s="7">
        <f>[1]ORDEN!CV51</f>
        <v>1193</v>
      </c>
      <c r="E54" s="22">
        <f t="shared" si="0"/>
        <v>22906.341542330261</v>
      </c>
    </row>
    <row r="55" spans="1:5" ht="15.75" x14ac:dyDescent="0.2">
      <c r="A55" s="4">
        <v>50</v>
      </c>
      <c r="B55" s="2" t="s">
        <v>59</v>
      </c>
      <c r="C55" s="7">
        <f>[1]ORDEN!CU52</f>
        <v>33840299.060000002</v>
      </c>
      <c r="D55" s="7">
        <f>[1]ORDEN!CV52</f>
        <v>1252</v>
      </c>
      <c r="E55" s="22">
        <f t="shared" si="0"/>
        <v>27028.992859424921</v>
      </c>
    </row>
    <row r="56" spans="1:5" ht="15.75" x14ac:dyDescent="0.2">
      <c r="A56" s="4">
        <v>51</v>
      </c>
      <c r="B56" s="2" t="s">
        <v>52</v>
      </c>
      <c r="C56" s="7">
        <f>[1]ORDEN!CU53</f>
        <v>29606017.539999999</v>
      </c>
      <c r="D56" s="7">
        <f>[1]ORDEN!CV53</f>
        <v>1133</v>
      </c>
      <c r="E56" s="22">
        <f t="shared" si="0"/>
        <v>26130.642135922328</v>
      </c>
    </row>
    <row r="57" spans="1:5" ht="18" customHeight="1" x14ac:dyDescent="0.2">
      <c r="A57" s="4">
        <v>52</v>
      </c>
      <c r="B57" s="5" t="s">
        <v>7</v>
      </c>
      <c r="C57" s="7">
        <f>[1]ORDEN!CU54</f>
        <v>21156864.560000002</v>
      </c>
      <c r="D57" s="7">
        <f>[1]ORDEN!CV54</f>
        <v>727</v>
      </c>
      <c r="E57" s="22">
        <f t="shared" si="0"/>
        <v>29101.601870701517</v>
      </c>
    </row>
    <row r="58" spans="1:5" ht="15.75" x14ac:dyDescent="0.2">
      <c r="A58" s="4">
        <v>53</v>
      </c>
      <c r="B58" s="3" t="s">
        <v>53</v>
      </c>
      <c r="C58" s="7">
        <f>[1]ORDEN!CU55</f>
        <v>31408642.780000001</v>
      </c>
      <c r="D58" s="7">
        <f>[1]ORDEN!CV55</f>
        <v>1280</v>
      </c>
      <c r="E58" s="22">
        <f t="shared" si="0"/>
        <v>24538.002171874999</v>
      </c>
    </row>
    <row r="59" spans="1:5" ht="15.75" x14ac:dyDescent="0.2">
      <c r="A59" s="4">
        <v>54</v>
      </c>
      <c r="B59" s="2" t="s">
        <v>69</v>
      </c>
      <c r="C59" s="7">
        <f>[1]ORDEN!CU56</f>
        <v>26442777.82</v>
      </c>
      <c r="D59" s="7">
        <f>[1]ORDEN!CV56</f>
        <v>1048</v>
      </c>
      <c r="E59" s="22">
        <f t="shared" si="0"/>
        <v>25231.65822519084</v>
      </c>
    </row>
    <row r="60" spans="1:5" ht="15.75" x14ac:dyDescent="0.2">
      <c r="A60" s="4" t="s">
        <v>19</v>
      </c>
      <c r="B60" s="2" t="s">
        <v>16</v>
      </c>
      <c r="C60" s="7">
        <f>[1]ORDEN!CU57</f>
        <v>36452795.180000007</v>
      </c>
      <c r="D60" s="7">
        <f>[1]ORDEN!CV57</f>
        <v>1370</v>
      </c>
      <c r="E60" s="22">
        <f t="shared" si="0"/>
        <v>26607.879693430663</v>
      </c>
    </row>
    <row r="61" spans="1:5" ht="15.75" x14ac:dyDescent="0.2">
      <c r="A61" s="4" t="s">
        <v>20</v>
      </c>
      <c r="B61" s="2" t="s">
        <v>17</v>
      </c>
      <c r="C61" s="7">
        <f>[1]ORDEN!CU58</f>
        <v>26011482.519999996</v>
      </c>
      <c r="D61" s="7">
        <f>[1]ORDEN!CV58</f>
        <v>1047</v>
      </c>
      <c r="E61" s="22">
        <f t="shared" si="0"/>
        <v>24843.822846227311</v>
      </c>
    </row>
    <row r="62" spans="1:5" ht="15.75" x14ac:dyDescent="0.2">
      <c r="A62" s="4" t="s">
        <v>21</v>
      </c>
      <c r="B62" s="2" t="s">
        <v>18</v>
      </c>
      <c r="C62" s="7">
        <f>[1]ORDEN!CU59</f>
        <v>23725569.5</v>
      </c>
      <c r="D62" s="7">
        <f>[1]ORDEN!CV59</f>
        <v>580</v>
      </c>
      <c r="E62" s="22">
        <f t="shared" si="0"/>
        <v>40906.154310344828</v>
      </c>
    </row>
    <row r="63" spans="1:5" ht="15.75" x14ac:dyDescent="0.2">
      <c r="A63" s="4" t="s">
        <v>54</v>
      </c>
      <c r="B63" s="2" t="s">
        <v>56</v>
      </c>
      <c r="C63" s="7">
        <f>[1]ORDEN!CU60</f>
        <v>25518384.439999998</v>
      </c>
      <c r="D63" s="7">
        <f>[1]ORDEN!CV60</f>
        <v>932</v>
      </c>
      <c r="E63" s="22">
        <f t="shared" si="0"/>
        <v>27380.240815450641</v>
      </c>
    </row>
    <row r="64" spans="1:5" ht="15.75" x14ac:dyDescent="0.2">
      <c r="A64" s="4" t="s">
        <v>55</v>
      </c>
      <c r="B64" s="104" t="s">
        <v>58</v>
      </c>
      <c r="C64" s="7">
        <f>[1]ORDEN!CU61</f>
        <v>26962581.600000001</v>
      </c>
      <c r="D64" s="7">
        <f>[1]ORDEN!CV61</f>
        <v>1538</v>
      </c>
      <c r="E64" s="22">
        <f t="shared" si="0"/>
        <v>17530.937321196361</v>
      </c>
    </row>
    <row r="65" spans="1:5" ht="15.75" x14ac:dyDescent="0.2">
      <c r="A65" s="4">
        <v>60</v>
      </c>
      <c r="B65" s="104" t="s">
        <v>57</v>
      </c>
      <c r="C65" s="7">
        <f>[1]ORDEN!CU62</f>
        <v>21749042.280000001</v>
      </c>
      <c r="D65" s="7">
        <f>[1]ORDEN!CV62</f>
        <v>621</v>
      </c>
      <c r="E65" s="22">
        <f t="shared" si="0"/>
        <v>35022.612367149763</v>
      </c>
    </row>
    <row r="66" spans="1:5" ht="15.75" x14ac:dyDescent="0.2">
      <c r="A66" s="4">
        <v>61</v>
      </c>
      <c r="B66" s="104" t="s">
        <v>75</v>
      </c>
      <c r="C66" s="7">
        <f>[1]ORDEN!CU63</f>
        <v>14782719.579999998</v>
      </c>
      <c r="D66" s="7">
        <f>[1]ORDEN!CV63</f>
        <v>382</v>
      </c>
      <c r="E66" s="22">
        <f t="shared" si="0"/>
        <v>38698.21879581151</v>
      </c>
    </row>
    <row r="67" spans="1:5" ht="15.75" x14ac:dyDescent="0.2">
      <c r="A67" s="4">
        <v>62</v>
      </c>
      <c r="B67" s="104" t="s">
        <v>110</v>
      </c>
      <c r="C67" s="7">
        <f>[1]ORDEN!CU64</f>
        <v>8336442.7800000003</v>
      </c>
      <c r="D67" s="7">
        <f>[1]ORDEN!CV64</f>
        <v>336</v>
      </c>
      <c r="E67" s="22">
        <f t="shared" si="0"/>
        <v>24810.841607142858</v>
      </c>
    </row>
    <row r="68" spans="1:5" ht="15.75" x14ac:dyDescent="0.2">
      <c r="A68" s="4">
        <v>63</v>
      </c>
      <c r="B68" s="104" t="s">
        <v>78</v>
      </c>
      <c r="C68" s="7">
        <f>[1]ORDEN!CU65</f>
        <v>8507721.9600000009</v>
      </c>
      <c r="D68" s="7">
        <f>[1]ORDEN!CV65</f>
        <v>262</v>
      </c>
      <c r="E68" s="22">
        <f t="shared" si="0"/>
        <v>32472.221221374049</v>
      </c>
    </row>
    <row r="69" spans="1:5" ht="15.75" x14ac:dyDescent="0.2">
      <c r="A69" s="4">
        <v>64</v>
      </c>
      <c r="B69" s="104" t="s">
        <v>109</v>
      </c>
      <c r="C69" s="7">
        <f>[1]ORDEN!CU66</f>
        <v>11564038</v>
      </c>
      <c r="D69" s="7">
        <f>[1]ORDEN!CV66</f>
        <v>296</v>
      </c>
      <c r="E69" s="22">
        <f t="shared" si="0"/>
        <v>39067.695945945947</v>
      </c>
    </row>
    <row r="70" spans="1:5" ht="15.75" x14ac:dyDescent="0.2">
      <c r="A70" s="4">
        <v>65</v>
      </c>
      <c r="B70" s="104" t="s">
        <v>112</v>
      </c>
      <c r="C70" s="7">
        <f>[1]ORDEN!CU67</f>
        <v>8858883.1600000001</v>
      </c>
      <c r="D70" s="7">
        <f>[1]ORDEN!CV67</f>
        <v>425</v>
      </c>
      <c r="E70" s="22">
        <f t="shared" si="0"/>
        <v>20844.430964705884</v>
      </c>
    </row>
    <row r="71" spans="1:5" ht="15.75" x14ac:dyDescent="0.2">
      <c r="A71" s="4">
        <v>66</v>
      </c>
      <c r="B71" s="104" t="s">
        <v>111</v>
      </c>
      <c r="C71" s="7">
        <f>[1]ORDEN!CU68</f>
        <v>9382288</v>
      </c>
      <c r="D71" s="7">
        <f>[1]ORDEN!CV68</f>
        <v>302</v>
      </c>
      <c r="E71" s="22">
        <f t="shared" si="0"/>
        <v>31067.178807947021</v>
      </c>
    </row>
    <row r="72" spans="1:5" ht="15.75" x14ac:dyDescent="0.2">
      <c r="A72" s="4">
        <v>67</v>
      </c>
      <c r="B72" s="104" t="s">
        <v>113</v>
      </c>
      <c r="C72" s="7">
        <f>[1]ORDEN!CU69</f>
        <v>3926162</v>
      </c>
      <c r="D72" s="7">
        <f>[1]ORDEN!CV69</f>
        <v>161</v>
      </c>
      <c r="E72" s="22">
        <f t="shared" si="0"/>
        <v>24386.099378881987</v>
      </c>
    </row>
    <row r="73" spans="1:5" ht="15.75" x14ac:dyDescent="0.2">
      <c r="A73" s="4">
        <v>68</v>
      </c>
      <c r="B73" s="12" t="s">
        <v>114</v>
      </c>
      <c r="C73" s="7">
        <f>[1]ORDEN!CU70</f>
        <v>3835988</v>
      </c>
      <c r="D73" s="7">
        <f>[1]ORDEN!CV70</f>
        <v>84</v>
      </c>
      <c r="E73" s="22">
        <f t="shared" si="0"/>
        <v>45666.523809523809</v>
      </c>
    </row>
    <row r="74" spans="1:5" ht="15.75" x14ac:dyDescent="0.2">
      <c r="A74" s="37">
        <v>69</v>
      </c>
      <c r="B74" s="44" t="s">
        <v>115</v>
      </c>
      <c r="C74" s="7">
        <f>[1]ORDEN!CU71</f>
        <v>3835988</v>
      </c>
      <c r="D74" s="7">
        <f>[1]ORDEN!CV71</f>
        <v>109</v>
      </c>
      <c r="E74" s="22">
        <f t="shared" si="0"/>
        <v>35192.550458715596</v>
      </c>
    </row>
    <row r="75" spans="1:5" ht="15.75" x14ac:dyDescent="0.25">
      <c r="A75" s="37">
        <v>70</v>
      </c>
      <c r="B75" s="45" t="s">
        <v>116</v>
      </c>
      <c r="C75" s="7">
        <f>[1]ORDEN!CU72</f>
        <v>4184932</v>
      </c>
      <c r="D75" s="7">
        <f>[1]ORDEN!CV72</f>
        <v>135</v>
      </c>
      <c r="E75" s="22">
        <f t="shared" si="0"/>
        <v>30999.496296296296</v>
      </c>
    </row>
    <row r="76" spans="1:5" ht="15.75" x14ac:dyDescent="0.25">
      <c r="A76" s="37">
        <v>71</v>
      </c>
      <c r="B76" s="45" t="s">
        <v>117</v>
      </c>
      <c r="C76" s="7">
        <f>[1]ORDEN!CU73</f>
        <v>4184932</v>
      </c>
      <c r="D76" s="7">
        <f>[1]ORDEN!CV73</f>
        <v>190</v>
      </c>
      <c r="E76" s="22">
        <f t="shared" si="0"/>
        <v>22025.957894736843</v>
      </c>
    </row>
    <row r="77" spans="1:5" ht="15.75" x14ac:dyDescent="0.25">
      <c r="A77" s="95">
        <v>72</v>
      </c>
      <c r="B77" s="45" t="s">
        <v>118</v>
      </c>
      <c r="C77" s="7">
        <f>[1]ORDEN!CU74</f>
        <v>3835988</v>
      </c>
      <c r="D77" s="7">
        <f>[1]ORDEN!CV74</f>
        <v>50</v>
      </c>
      <c r="E77" s="22">
        <f t="shared" si="0"/>
        <v>76719.759999999995</v>
      </c>
    </row>
    <row r="78" spans="1:5" ht="16.5" thickBot="1" x14ac:dyDescent="0.3">
      <c r="A78" s="95">
        <v>73</v>
      </c>
      <c r="B78" s="45" t="s">
        <v>119</v>
      </c>
      <c r="C78" s="7">
        <f>[1]ORDEN!CU75</f>
        <v>4661124</v>
      </c>
      <c r="D78" s="7">
        <f>[1]ORDEN!CV75</f>
        <v>262</v>
      </c>
      <c r="E78" s="22">
        <f t="shared" si="0"/>
        <v>17790.549618320612</v>
      </c>
    </row>
    <row r="79" spans="1:5" ht="17.25" thickTop="1" thickBot="1" x14ac:dyDescent="0.25">
      <c r="A79" s="117" t="s">
        <v>6</v>
      </c>
      <c r="B79" s="118"/>
      <c r="C79" s="6">
        <f>SUM(C6:C78)</f>
        <v>2790556596.4100013</v>
      </c>
      <c r="D79" s="6">
        <f>SUM(D6:D78)</f>
        <v>108756</v>
      </c>
      <c r="E79" s="23">
        <f>+C79/D79</f>
        <v>25658.874879638835</v>
      </c>
    </row>
    <row r="80" spans="1:5" ht="19.5" customHeight="1" thickTop="1" x14ac:dyDescent="0.2">
      <c r="A80" s="114" t="s">
        <v>121</v>
      </c>
      <c r="B80" s="114"/>
      <c r="C80" s="114"/>
      <c r="D80" s="114"/>
      <c r="E80" s="114"/>
    </row>
    <row r="81" spans="1:1" ht="15" x14ac:dyDescent="0.2">
      <c r="A81" s="10"/>
    </row>
  </sheetData>
  <mergeCells count="6">
    <mergeCell ref="A80:E80"/>
    <mergeCell ref="A1:E1"/>
    <mergeCell ref="C4:E4"/>
    <mergeCell ref="A79:B79"/>
    <mergeCell ref="B4:B5"/>
    <mergeCell ref="A4:A5"/>
  </mergeCells>
  <phoneticPr fontId="7" type="noConversion"/>
  <printOptions horizontalCentered="1"/>
  <pageMargins left="0.35433070866141736" right="0.35433070866141736" top="0.39370078740157483" bottom="0.39370078740157483" header="0" footer="0"/>
  <pageSetup paperSize="256" scale="55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view="pageBreakPreview" zoomScaleNormal="100" zoomScaleSheetLayoutView="100" workbookViewId="0">
      <selection activeCell="F13" sqref="F13"/>
    </sheetView>
  </sheetViews>
  <sheetFormatPr baseColWidth="10" defaultRowHeight="12.75" x14ac:dyDescent="0.2"/>
  <cols>
    <col min="1" max="1" width="6.7109375" customWidth="1"/>
    <col min="2" max="2" width="59.140625" customWidth="1"/>
    <col min="3" max="3" width="20.140625" customWidth="1"/>
    <col min="4" max="4" width="18.42578125" customWidth="1"/>
    <col min="5" max="5" width="15" customWidth="1"/>
  </cols>
  <sheetData>
    <row r="1" spans="1:5" ht="18" customHeight="1" x14ac:dyDescent="0.2">
      <c r="A1" s="115" t="s">
        <v>122</v>
      </c>
      <c r="B1" s="115"/>
      <c r="C1" s="115"/>
      <c r="D1" s="115"/>
      <c r="E1" s="115"/>
    </row>
    <row r="3" spans="1:5" ht="16.5" thickBot="1" x14ac:dyDescent="0.25">
      <c r="D3" s="15"/>
      <c r="E3" s="29" t="s">
        <v>107</v>
      </c>
    </row>
    <row r="4" spans="1:5" ht="18.75" customHeight="1" thickTop="1" thickBot="1" x14ac:dyDescent="0.3">
      <c r="A4" s="124" t="s">
        <v>8</v>
      </c>
      <c r="B4" s="123" t="s">
        <v>71</v>
      </c>
      <c r="C4" s="116">
        <v>2010</v>
      </c>
      <c r="D4" s="116"/>
      <c r="E4" s="116"/>
    </row>
    <row r="5" spans="1:5" ht="42" customHeight="1" thickTop="1" thickBot="1" x14ac:dyDescent="0.25">
      <c r="A5" s="124"/>
      <c r="B5" s="123"/>
      <c r="C5" s="31" t="s">
        <v>61</v>
      </c>
      <c r="D5" s="31" t="s">
        <v>63</v>
      </c>
      <c r="E5" s="31" t="s">
        <v>10</v>
      </c>
    </row>
    <row r="6" spans="1:5" ht="16.5" thickTop="1" x14ac:dyDescent="0.2">
      <c r="A6" s="11">
        <v>1</v>
      </c>
      <c r="B6" s="47" t="s">
        <v>11</v>
      </c>
      <c r="C6" s="43">
        <f>[1]ORDEN!CX3</f>
        <v>2507</v>
      </c>
      <c r="D6" s="43">
        <f>[1]ORDEN!CY3</f>
        <v>2025</v>
      </c>
      <c r="E6" s="24">
        <f t="shared" ref="E6:E69" si="0">IFERROR(C6/D6*100,0)</f>
        <v>123.80246913580247</v>
      </c>
    </row>
    <row r="7" spans="1:5" ht="15.75" x14ac:dyDescent="0.2">
      <c r="A7" s="4">
        <v>2</v>
      </c>
      <c r="B7" s="17" t="s">
        <v>67</v>
      </c>
      <c r="C7" s="7">
        <f>[1]ORDEN!CX4</f>
        <v>5024</v>
      </c>
      <c r="D7" s="7">
        <f>[1]ORDEN!CY4</f>
        <v>3300</v>
      </c>
      <c r="E7" s="24">
        <f t="shared" si="0"/>
        <v>152.24242424242425</v>
      </c>
    </row>
    <row r="8" spans="1:5" ht="15.75" x14ac:dyDescent="0.2">
      <c r="A8" s="4">
        <v>3</v>
      </c>
      <c r="B8" s="17" t="s">
        <v>12</v>
      </c>
      <c r="C8" s="7">
        <f>[1]ORDEN!CX5</f>
        <v>2333</v>
      </c>
      <c r="D8" s="7">
        <f>[1]ORDEN!CY5</f>
        <v>2400</v>
      </c>
      <c r="E8" s="24">
        <f t="shared" si="0"/>
        <v>97.208333333333329</v>
      </c>
    </row>
    <row r="9" spans="1:5" ht="15.75" x14ac:dyDescent="0.2">
      <c r="A9" s="4">
        <v>4</v>
      </c>
      <c r="B9" s="17" t="s">
        <v>65</v>
      </c>
      <c r="C9" s="7">
        <f>[1]ORDEN!CX6</f>
        <v>1862</v>
      </c>
      <c r="D9" s="7">
        <f>[1]ORDEN!CY6</f>
        <v>2750</v>
      </c>
      <c r="E9" s="24">
        <f t="shared" si="0"/>
        <v>67.709090909090904</v>
      </c>
    </row>
    <row r="10" spans="1:5" ht="15.75" x14ac:dyDescent="0.2">
      <c r="A10" s="4">
        <v>5</v>
      </c>
      <c r="B10" s="17" t="s">
        <v>13</v>
      </c>
      <c r="C10" s="7">
        <f>[1]ORDEN!CX7</f>
        <v>3538</v>
      </c>
      <c r="D10" s="7">
        <f>[1]ORDEN!CY7</f>
        <v>3200</v>
      </c>
      <c r="E10" s="24">
        <f t="shared" si="0"/>
        <v>110.56250000000001</v>
      </c>
    </row>
    <row r="11" spans="1:5" ht="15.75" x14ac:dyDescent="0.2">
      <c r="A11" s="4">
        <v>6</v>
      </c>
      <c r="B11" s="17" t="s">
        <v>14</v>
      </c>
      <c r="C11" s="7">
        <f>[1]ORDEN!CX8</f>
        <v>4700</v>
      </c>
      <c r="D11" s="7">
        <f>[1]ORDEN!CY8</f>
        <v>2700</v>
      </c>
      <c r="E11" s="24">
        <f t="shared" si="0"/>
        <v>174.07407407407408</v>
      </c>
    </row>
    <row r="12" spans="1:5" ht="15.75" x14ac:dyDescent="0.2">
      <c r="A12" s="4">
        <v>7</v>
      </c>
      <c r="B12" s="17" t="s">
        <v>1</v>
      </c>
      <c r="C12" s="7">
        <f>[1]ORDEN!CX9</f>
        <v>2482</v>
      </c>
      <c r="D12" s="7">
        <f>[1]ORDEN!CY9</f>
        <v>1650</v>
      </c>
      <c r="E12" s="24">
        <f t="shared" si="0"/>
        <v>150.42424242424241</v>
      </c>
    </row>
    <row r="13" spans="1:5" ht="15.75" x14ac:dyDescent="0.2">
      <c r="A13" s="4">
        <v>8</v>
      </c>
      <c r="B13" s="17" t="s">
        <v>15</v>
      </c>
      <c r="C13" s="7">
        <f>[1]ORDEN!CX10</f>
        <v>1671</v>
      </c>
      <c r="D13" s="7">
        <f>[1]ORDEN!CY10</f>
        <v>2150</v>
      </c>
      <c r="E13" s="24">
        <f t="shared" si="0"/>
        <v>77.720930232558132</v>
      </c>
    </row>
    <row r="14" spans="1:5" ht="15.75" x14ac:dyDescent="0.2">
      <c r="A14" s="4">
        <v>9</v>
      </c>
      <c r="B14" s="17" t="s">
        <v>32</v>
      </c>
      <c r="C14" s="7">
        <f>[1]ORDEN!CX11</f>
        <v>4202</v>
      </c>
      <c r="D14" s="7">
        <f>[1]ORDEN!CY11</f>
        <v>3125</v>
      </c>
      <c r="E14" s="24">
        <f t="shared" si="0"/>
        <v>134.464</v>
      </c>
    </row>
    <row r="15" spans="1:5" ht="15.75" x14ac:dyDescent="0.2">
      <c r="A15" s="4">
        <v>10</v>
      </c>
      <c r="B15" s="17" t="s">
        <v>33</v>
      </c>
      <c r="C15" s="7">
        <f>[1]ORDEN!CX12</f>
        <v>617</v>
      </c>
      <c r="D15" s="7">
        <f>[1]ORDEN!CY12</f>
        <v>825</v>
      </c>
      <c r="E15" s="24">
        <f t="shared" si="0"/>
        <v>74.787878787878796</v>
      </c>
    </row>
    <row r="16" spans="1:5" ht="15.75" x14ac:dyDescent="0.2">
      <c r="A16" s="4">
        <v>11</v>
      </c>
      <c r="B16" s="17" t="s">
        <v>66</v>
      </c>
      <c r="C16" s="7">
        <f>[1]ORDEN!CX13</f>
        <v>1574</v>
      </c>
      <c r="D16" s="7">
        <f>[1]ORDEN!CY13</f>
        <v>1250</v>
      </c>
      <c r="E16" s="24">
        <f t="shared" si="0"/>
        <v>125.92000000000002</v>
      </c>
    </row>
    <row r="17" spans="1:5" ht="15.75" x14ac:dyDescent="0.2">
      <c r="A17" s="4">
        <v>12</v>
      </c>
      <c r="B17" s="17" t="s">
        <v>25</v>
      </c>
      <c r="C17" s="7">
        <f>[1]ORDEN!CX14</f>
        <v>2584</v>
      </c>
      <c r="D17" s="7">
        <f>[1]ORDEN!CY14</f>
        <v>2550</v>
      </c>
      <c r="E17" s="24">
        <f t="shared" si="0"/>
        <v>101.33333333333334</v>
      </c>
    </row>
    <row r="18" spans="1:5" ht="15.75" x14ac:dyDescent="0.2">
      <c r="A18" s="4">
        <v>13</v>
      </c>
      <c r="B18" s="17" t="s">
        <v>68</v>
      </c>
      <c r="C18" s="7">
        <f>[1]ORDEN!CX15</f>
        <v>3402</v>
      </c>
      <c r="D18" s="7">
        <f>[1]ORDEN!CY15</f>
        <v>2550</v>
      </c>
      <c r="E18" s="24">
        <f t="shared" si="0"/>
        <v>133.41176470588238</v>
      </c>
    </row>
    <row r="19" spans="1:5" ht="15.75" x14ac:dyDescent="0.2">
      <c r="A19" s="4">
        <v>14</v>
      </c>
      <c r="B19" s="17" t="s">
        <v>34</v>
      </c>
      <c r="C19" s="7">
        <f>[1]ORDEN!CX16</f>
        <v>1525</v>
      </c>
      <c r="D19" s="7">
        <f>[1]ORDEN!CY16</f>
        <v>1875</v>
      </c>
      <c r="E19" s="24">
        <f t="shared" si="0"/>
        <v>81.333333333333329</v>
      </c>
    </row>
    <row r="20" spans="1:5" ht="15.75" x14ac:dyDescent="0.2">
      <c r="A20" s="4">
        <v>15</v>
      </c>
      <c r="B20" s="17" t="s">
        <v>26</v>
      </c>
      <c r="C20" s="7">
        <f>[1]ORDEN!CX17</f>
        <v>1091</v>
      </c>
      <c r="D20" s="7">
        <f>[1]ORDEN!CY17</f>
        <v>1425</v>
      </c>
      <c r="E20" s="24">
        <f t="shared" si="0"/>
        <v>76.561403508771932</v>
      </c>
    </row>
    <row r="21" spans="1:5" ht="15.75" x14ac:dyDescent="0.2">
      <c r="A21" s="4">
        <v>16</v>
      </c>
      <c r="B21" s="17" t="s">
        <v>35</v>
      </c>
      <c r="C21" s="7">
        <f>[1]ORDEN!CX18</f>
        <v>1531</v>
      </c>
      <c r="D21" s="7">
        <f>[1]ORDEN!CY18</f>
        <v>1650</v>
      </c>
      <c r="E21" s="24">
        <f t="shared" si="0"/>
        <v>92.787878787878782</v>
      </c>
    </row>
    <row r="22" spans="1:5" ht="15.75" x14ac:dyDescent="0.2">
      <c r="A22" s="4">
        <v>17</v>
      </c>
      <c r="B22" s="18" t="s">
        <v>28</v>
      </c>
      <c r="C22" s="7">
        <f>[1]ORDEN!CX19</f>
        <v>1181</v>
      </c>
      <c r="D22" s="7">
        <f>[1]ORDEN!CY19</f>
        <v>1250</v>
      </c>
      <c r="E22" s="24">
        <f t="shared" si="0"/>
        <v>94.48</v>
      </c>
    </row>
    <row r="23" spans="1:5" ht="15.75" x14ac:dyDescent="0.2">
      <c r="A23" s="4">
        <v>18</v>
      </c>
      <c r="B23" s="17" t="s">
        <v>29</v>
      </c>
      <c r="C23" s="7">
        <f>[1]ORDEN!CX20</f>
        <v>1961</v>
      </c>
      <c r="D23" s="7">
        <f>[1]ORDEN!CY20</f>
        <v>1450</v>
      </c>
      <c r="E23" s="24">
        <f t="shared" si="0"/>
        <v>135.24137931034483</v>
      </c>
    </row>
    <row r="24" spans="1:5" ht="15.75" x14ac:dyDescent="0.2">
      <c r="A24" s="4">
        <v>19</v>
      </c>
      <c r="B24" s="17" t="s">
        <v>24</v>
      </c>
      <c r="C24" s="7">
        <f>[1]ORDEN!CX21</f>
        <v>1177</v>
      </c>
      <c r="D24" s="7">
        <f>[1]ORDEN!CY21</f>
        <v>1325</v>
      </c>
      <c r="E24" s="24">
        <f t="shared" si="0"/>
        <v>88.830188679245282</v>
      </c>
    </row>
    <row r="25" spans="1:5" ht="15.75" x14ac:dyDescent="0.2">
      <c r="A25" s="4">
        <v>20</v>
      </c>
      <c r="B25" s="17" t="s">
        <v>70</v>
      </c>
      <c r="C25" s="7">
        <f>[1]ORDEN!CX22</f>
        <v>823</v>
      </c>
      <c r="D25" s="7">
        <f>[1]ORDEN!CY22</f>
        <v>1100</v>
      </c>
      <c r="E25" s="24">
        <f t="shared" si="0"/>
        <v>74.818181818181813</v>
      </c>
    </row>
    <row r="26" spans="1:5" ht="15.75" x14ac:dyDescent="0.2">
      <c r="A26" s="4">
        <v>21</v>
      </c>
      <c r="B26" s="18" t="s">
        <v>31</v>
      </c>
      <c r="C26" s="7">
        <f>[1]ORDEN!CX23</f>
        <v>2310</v>
      </c>
      <c r="D26" s="7">
        <f>[1]ORDEN!CY23</f>
        <v>1750</v>
      </c>
      <c r="E26" s="24">
        <f t="shared" si="0"/>
        <v>132</v>
      </c>
    </row>
    <row r="27" spans="1:5" ht="15.75" x14ac:dyDescent="0.2">
      <c r="A27" s="4">
        <v>22</v>
      </c>
      <c r="B27" s="18" t="s">
        <v>9</v>
      </c>
      <c r="C27" s="7">
        <f>[1]ORDEN!CX24</f>
        <v>872</v>
      </c>
      <c r="D27" s="7">
        <f>[1]ORDEN!CY24</f>
        <v>875</v>
      </c>
      <c r="E27" s="24">
        <f t="shared" si="0"/>
        <v>99.657142857142858</v>
      </c>
    </row>
    <row r="28" spans="1:5" ht="15.75" x14ac:dyDescent="0.2">
      <c r="A28" s="4">
        <v>23</v>
      </c>
      <c r="B28" s="18" t="s">
        <v>36</v>
      </c>
      <c r="C28" s="7">
        <f>[1]ORDEN!CX25</f>
        <v>1054</v>
      </c>
      <c r="D28" s="7">
        <f>[1]ORDEN!CY25</f>
        <v>1200</v>
      </c>
      <c r="E28" s="24">
        <f t="shared" si="0"/>
        <v>87.833333333333329</v>
      </c>
    </row>
    <row r="29" spans="1:5" ht="15.75" x14ac:dyDescent="0.2">
      <c r="A29" s="4">
        <v>24</v>
      </c>
      <c r="B29" s="18" t="s">
        <v>37</v>
      </c>
      <c r="C29" s="7">
        <f>[1]ORDEN!CX26</f>
        <v>1604</v>
      </c>
      <c r="D29" s="7">
        <f>[1]ORDEN!CY26</f>
        <v>1200</v>
      </c>
      <c r="E29" s="24">
        <f t="shared" si="0"/>
        <v>133.66666666666666</v>
      </c>
    </row>
    <row r="30" spans="1:5" ht="15.75" x14ac:dyDescent="0.2">
      <c r="A30" s="4">
        <v>25</v>
      </c>
      <c r="B30" s="18" t="s">
        <v>38</v>
      </c>
      <c r="C30" s="7">
        <f>[1]ORDEN!CX27</f>
        <v>2652</v>
      </c>
      <c r="D30" s="7">
        <f>[1]ORDEN!CY27</f>
        <v>2200</v>
      </c>
      <c r="E30" s="24">
        <f t="shared" si="0"/>
        <v>120.54545454545456</v>
      </c>
    </row>
    <row r="31" spans="1:5" ht="15.75" x14ac:dyDescent="0.2">
      <c r="A31" s="4">
        <v>26</v>
      </c>
      <c r="B31" s="18" t="s">
        <v>39</v>
      </c>
      <c r="C31" s="7">
        <f>[1]ORDEN!CX28</f>
        <v>1169</v>
      </c>
      <c r="D31" s="7">
        <f>[1]ORDEN!CY28</f>
        <v>1200</v>
      </c>
      <c r="E31" s="24">
        <f t="shared" si="0"/>
        <v>97.416666666666657</v>
      </c>
    </row>
    <row r="32" spans="1:5" ht="15.75" x14ac:dyDescent="0.2">
      <c r="A32" s="4">
        <v>27</v>
      </c>
      <c r="B32" s="18" t="s">
        <v>40</v>
      </c>
      <c r="C32" s="7">
        <f>[1]ORDEN!CX29</f>
        <v>1955</v>
      </c>
      <c r="D32" s="7">
        <f>[1]ORDEN!CY29</f>
        <v>1650</v>
      </c>
      <c r="E32" s="24">
        <f t="shared" si="0"/>
        <v>118.48484848484848</v>
      </c>
    </row>
    <row r="33" spans="1:5" ht="15.75" x14ac:dyDescent="0.2">
      <c r="A33" s="4">
        <v>28</v>
      </c>
      <c r="B33" s="18" t="s">
        <v>3</v>
      </c>
      <c r="C33" s="7">
        <f>[1]ORDEN!CX30</f>
        <v>1293</v>
      </c>
      <c r="D33" s="7">
        <f>[1]ORDEN!CY30</f>
        <v>1200</v>
      </c>
      <c r="E33" s="24">
        <f t="shared" si="0"/>
        <v>107.74999999999999</v>
      </c>
    </row>
    <row r="34" spans="1:5" ht="15.75" x14ac:dyDescent="0.2">
      <c r="A34" s="4">
        <v>29</v>
      </c>
      <c r="B34" s="18" t="s">
        <v>2</v>
      </c>
      <c r="C34" s="7">
        <f>[1]ORDEN!CX31</f>
        <v>1462</v>
      </c>
      <c r="D34" s="7">
        <f>[1]ORDEN!CY31</f>
        <v>1650</v>
      </c>
      <c r="E34" s="24">
        <f t="shared" si="0"/>
        <v>88.606060606060609</v>
      </c>
    </row>
    <row r="35" spans="1:5" ht="15.75" x14ac:dyDescent="0.2">
      <c r="A35" s="4">
        <v>30</v>
      </c>
      <c r="B35" s="18" t="s">
        <v>41</v>
      </c>
      <c r="C35" s="7">
        <f>[1]ORDEN!CX32</f>
        <v>3481</v>
      </c>
      <c r="D35" s="7">
        <f>[1]ORDEN!CY32</f>
        <v>2650</v>
      </c>
      <c r="E35" s="24">
        <f t="shared" si="0"/>
        <v>131.35849056603774</v>
      </c>
    </row>
    <row r="36" spans="1:5" ht="15.75" x14ac:dyDescent="0.2">
      <c r="A36" s="4">
        <v>31</v>
      </c>
      <c r="B36" s="18" t="s">
        <v>42</v>
      </c>
      <c r="C36" s="7">
        <f>[1]ORDEN!CX33</f>
        <v>975</v>
      </c>
      <c r="D36" s="7">
        <f>[1]ORDEN!CY33</f>
        <v>1200</v>
      </c>
      <c r="E36" s="24">
        <f t="shared" si="0"/>
        <v>81.25</v>
      </c>
    </row>
    <row r="37" spans="1:5" ht="15.75" x14ac:dyDescent="0.2">
      <c r="A37" s="4">
        <v>32</v>
      </c>
      <c r="B37" s="18" t="s">
        <v>27</v>
      </c>
      <c r="C37" s="7">
        <f>[1]ORDEN!CX34</f>
        <v>2221</v>
      </c>
      <c r="D37" s="7">
        <f>[1]ORDEN!CY34</f>
        <v>1650</v>
      </c>
      <c r="E37" s="24">
        <f t="shared" si="0"/>
        <v>134.60606060606059</v>
      </c>
    </row>
    <row r="38" spans="1:5" ht="15.75" x14ac:dyDescent="0.2">
      <c r="A38" s="4">
        <v>33</v>
      </c>
      <c r="B38" s="18" t="s">
        <v>60</v>
      </c>
      <c r="C38" s="7">
        <f>[1]ORDEN!CX35</f>
        <v>1160</v>
      </c>
      <c r="D38" s="7">
        <f>[1]ORDEN!CY35</f>
        <v>1675</v>
      </c>
      <c r="E38" s="24">
        <f t="shared" si="0"/>
        <v>69.25373134328359</v>
      </c>
    </row>
    <row r="39" spans="1:5" ht="15.75" x14ac:dyDescent="0.2">
      <c r="A39" s="4">
        <v>34</v>
      </c>
      <c r="B39" s="18" t="s">
        <v>43</v>
      </c>
      <c r="C39" s="7">
        <f>[1]ORDEN!CX36</f>
        <v>1900</v>
      </c>
      <c r="D39" s="7">
        <f>[1]ORDEN!CY36</f>
        <v>2100</v>
      </c>
      <c r="E39" s="24">
        <f t="shared" si="0"/>
        <v>90.476190476190482</v>
      </c>
    </row>
    <row r="40" spans="1:5" ht="15.75" x14ac:dyDescent="0.2">
      <c r="A40" s="4">
        <v>35</v>
      </c>
      <c r="B40" s="18" t="s">
        <v>44</v>
      </c>
      <c r="C40" s="7">
        <f>[1]ORDEN!CX37</f>
        <v>886</v>
      </c>
      <c r="D40" s="7">
        <f>[1]ORDEN!CY37</f>
        <v>1200</v>
      </c>
      <c r="E40" s="24">
        <f t="shared" si="0"/>
        <v>73.833333333333329</v>
      </c>
    </row>
    <row r="41" spans="1:5" ht="15.75" x14ac:dyDescent="0.2">
      <c r="A41" s="4">
        <v>36</v>
      </c>
      <c r="B41" s="18" t="s">
        <v>45</v>
      </c>
      <c r="C41" s="7">
        <f>[1]ORDEN!CX38</f>
        <v>1838</v>
      </c>
      <c r="D41" s="7">
        <f>[1]ORDEN!CY38</f>
        <v>1775</v>
      </c>
      <c r="E41" s="24">
        <f t="shared" si="0"/>
        <v>103.54929577464789</v>
      </c>
    </row>
    <row r="42" spans="1:5" ht="15.75" x14ac:dyDescent="0.2">
      <c r="A42" s="4">
        <v>37</v>
      </c>
      <c r="B42" s="18" t="s">
        <v>4</v>
      </c>
      <c r="C42" s="7">
        <f>[1]ORDEN!CX39</f>
        <v>2293</v>
      </c>
      <c r="D42" s="7">
        <f>[1]ORDEN!CY39</f>
        <v>2375</v>
      </c>
      <c r="E42" s="24">
        <f t="shared" si="0"/>
        <v>96.547368421052624</v>
      </c>
    </row>
    <row r="43" spans="1:5" ht="15.75" x14ac:dyDescent="0.2">
      <c r="A43" s="4">
        <v>38</v>
      </c>
      <c r="B43" s="18" t="s">
        <v>46</v>
      </c>
      <c r="C43" s="7">
        <f>[1]ORDEN!CX40</f>
        <v>2353</v>
      </c>
      <c r="D43" s="7">
        <f>[1]ORDEN!CY40</f>
        <v>2100</v>
      </c>
      <c r="E43" s="24">
        <f t="shared" si="0"/>
        <v>112.04761904761904</v>
      </c>
    </row>
    <row r="44" spans="1:5" ht="15.75" x14ac:dyDescent="0.2">
      <c r="A44" s="4">
        <v>39</v>
      </c>
      <c r="B44" s="17" t="s">
        <v>22</v>
      </c>
      <c r="C44" s="7">
        <f>[1]ORDEN!CX41</f>
        <v>2132</v>
      </c>
      <c r="D44" s="7">
        <f>[1]ORDEN!CY41</f>
        <v>1475</v>
      </c>
      <c r="E44" s="24">
        <f t="shared" si="0"/>
        <v>144.54237288135593</v>
      </c>
    </row>
    <row r="45" spans="1:5" ht="15.75" x14ac:dyDescent="0.2">
      <c r="A45" s="4">
        <v>40</v>
      </c>
      <c r="B45" s="17" t="s">
        <v>47</v>
      </c>
      <c r="C45" s="7">
        <f>[1]ORDEN!CX42</f>
        <v>1273</v>
      </c>
      <c r="D45" s="7">
        <f>[1]ORDEN!CY42</f>
        <v>1550</v>
      </c>
      <c r="E45" s="24">
        <f t="shared" si="0"/>
        <v>82.129032258064512</v>
      </c>
    </row>
    <row r="46" spans="1:5" ht="17.25" customHeight="1" x14ac:dyDescent="0.2">
      <c r="A46" s="4">
        <v>41</v>
      </c>
      <c r="B46" s="33" t="s">
        <v>72</v>
      </c>
      <c r="C46" s="7">
        <f>[1]ORDEN!CX43</f>
        <v>1552</v>
      </c>
      <c r="D46" s="7">
        <f>[1]ORDEN!CY43</f>
        <v>1550</v>
      </c>
      <c r="E46" s="24">
        <f t="shared" si="0"/>
        <v>100.12903225806451</v>
      </c>
    </row>
    <row r="47" spans="1:5" ht="15.75" x14ac:dyDescent="0.2">
      <c r="A47" s="4">
        <v>42</v>
      </c>
      <c r="B47" s="17" t="s">
        <v>30</v>
      </c>
      <c r="C47" s="7">
        <f>[1]ORDEN!CX44</f>
        <v>597</v>
      </c>
      <c r="D47" s="7">
        <f>[1]ORDEN!CY44</f>
        <v>1100</v>
      </c>
      <c r="E47" s="24">
        <f t="shared" si="0"/>
        <v>54.272727272727273</v>
      </c>
    </row>
    <row r="48" spans="1:5" ht="15.75" x14ac:dyDescent="0.2">
      <c r="A48" s="4">
        <v>43</v>
      </c>
      <c r="B48" s="17" t="s">
        <v>48</v>
      </c>
      <c r="C48" s="7">
        <f>[1]ORDEN!CX45</f>
        <v>1283</v>
      </c>
      <c r="D48" s="7">
        <f>[1]ORDEN!CY45</f>
        <v>1025</v>
      </c>
      <c r="E48" s="24">
        <f t="shared" si="0"/>
        <v>125.17073170731707</v>
      </c>
    </row>
    <row r="49" spans="1:5" ht="15.75" x14ac:dyDescent="0.2">
      <c r="A49" s="4">
        <v>44</v>
      </c>
      <c r="B49" s="17" t="s">
        <v>5</v>
      </c>
      <c r="C49" s="7">
        <f>[1]ORDEN!CX46</f>
        <v>669</v>
      </c>
      <c r="D49" s="7">
        <f>[1]ORDEN!CY46</f>
        <v>1125</v>
      </c>
      <c r="E49" s="24">
        <f t="shared" si="0"/>
        <v>59.466666666666669</v>
      </c>
    </row>
    <row r="50" spans="1:5" ht="15.75" x14ac:dyDescent="0.2">
      <c r="A50" s="4">
        <v>45</v>
      </c>
      <c r="B50" s="17" t="s">
        <v>49</v>
      </c>
      <c r="C50" s="7">
        <f>[1]ORDEN!CX47</f>
        <v>3231</v>
      </c>
      <c r="D50" s="7">
        <f>[1]ORDEN!CY47</f>
        <v>1675</v>
      </c>
      <c r="E50" s="24">
        <f t="shared" si="0"/>
        <v>192.8955223880597</v>
      </c>
    </row>
    <row r="51" spans="1:5" ht="15.75" x14ac:dyDescent="0.2">
      <c r="A51" s="4">
        <v>46</v>
      </c>
      <c r="B51" s="17" t="s">
        <v>23</v>
      </c>
      <c r="C51" s="7">
        <f>[1]ORDEN!CX48</f>
        <v>2675</v>
      </c>
      <c r="D51" s="7">
        <f>[1]ORDEN!CY48</f>
        <v>2200</v>
      </c>
      <c r="E51" s="24">
        <f t="shared" si="0"/>
        <v>121.59090909090908</v>
      </c>
    </row>
    <row r="52" spans="1:5" ht="15.75" x14ac:dyDescent="0.2">
      <c r="A52" s="4">
        <v>47</v>
      </c>
      <c r="B52" s="17" t="s">
        <v>50</v>
      </c>
      <c r="C52" s="7">
        <f>[1]ORDEN!CX49</f>
        <v>963</v>
      </c>
      <c r="D52" s="7">
        <f>[1]ORDEN!CY49</f>
        <v>1100</v>
      </c>
      <c r="E52" s="24">
        <f t="shared" si="0"/>
        <v>87.545454545454547</v>
      </c>
    </row>
    <row r="53" spans="1:5" ht="15.75" x14ac:dyDescent="0.2">
      <c r="A53" s="4">
        <v>48</v>
      </c>
      <c r="B53" s="18" t="s">
        <v>0</v>
      </c>
      <c r="C53" s="7">
        <f>[1]ORDEN!CX50</f>
        <v>1403</v>
      </c>
      <c r="D53" s="7">
        <f>[1]ORDEN!CY50</f>
        <v>1100</v>
      </c>
      <c r="E53" s="24">
        <f t="shared" si="0"/>
        <v>127.54545454545453</v>
      </c>
    </row>
    <row r="54" spans="1:5" ht="15.75" x14ac:dyDescent="0.2">
      <c r="A54" s="4">
        <v>49</v>
      </c>
      <c r="B54" s="18" t="s">
        <v>51</v>
      </c>
      <c r="C54" s="7">
        <f>[1]ORDEN!CX51</f>
        <v>1193</v>
      </c>
      <c r="D54" s="7">
        <f>[1]ORDEN!CY51</f>
        <v>1100</v>
      </c>
      <c r="E54" s="24">
        <f t="shared" si="0"/>
        <v>108.45454545454545</v>
      </c>
    </row>
    <row r="55" spans="1:5" ht="15.75" x14ac:dyDescent="0.2">
      <c r="A55" s="4">
        <v>50</v>
      </c>
      <c r="B55" s="17" t="s">
        <v>59</v>
      </c>
      <c r="C55" s="7">
        <f>[1]ORDEN!CX52</f>
        <v>1252</v>
      </c>
      <c r="D55" s="7">
        <f>[1]ORDEN!CY52</f>
        <v>900</v>
      </c>
      <c r="E55" s="24">
        <f t="shared" si="0"/>
        <v>139.11111111111111</v>
      </c>
    </row>
    <row r="56" spans="1:5" ht="15.75" x14ac:dyDescent="0.2">
      <c r="A56" s="4">
        <v>51</v>
      </c>
      <c r="B56" s="17" t="s">
        <v>52</v>
      </c>
      <c r="C56" s="7">
        <f>[1]ORDEN!CX53</f>
        <v>1133</v>
      </c>
      <c r="D56" s="7">
        <f>[1]ORDEN!CY53</f>
        <v>1050</v>
      </c>
      <c r="E56" s="24">
        <f t="shared" si="0"/>
        <v>107.9047619047619</v>
      </c>
    </row>
    <row r="57" spans="1:5" ht="15.75" x14ac:dyDescent="0.2">
      <c r="A57" s="4">
        <v>52</v>
      </c>
      <c r="B57" s="17" t="s">
        <v>7</v>
      </c>
      <c r="C57" s="7">
        <f>[1]ORDEN!CX54</f>
        <v>727</v>
      </c>
      <c r="D57" s="7">
        <f>[1]ORDEN!CY54</f>
        <v>650</v>
      </c>
      <c r="E57" s="24">
        <f t="shared" si="0"/>
        <v>111.84615384615384</v>
      </c>
    </row>
    <row r="58" spans="1:5" ht="15.75" x14ac:dyDescent="0.2">
      <c r="A58" s="4">
        <v>53</v>
      </c>
      <c r="B58" s="17" t="s">
        <v>53</v>
      </c>
      <c r="C58" s="7">
        <f>[1]ORDEN!CX55</f>
        <v>1280</v>
      </c>
      <c r="D58" s="7">
        <f>[1]ORDEN!CY55</f>
        <v>925</v>
      </c>
      <c r="E58" s="24">
        <f t="shared" si="0"/>
        <v>138.37837837837839</v>
      </c>
    </row>
    <row r="59" spans="1:5" ht="15.75" x14ac:dyDescent="0.2">
      <c r="A59" s="4">
        <v>54</v>
      </c>
      <c r="B59" s="17" t="s">
        <v>69</v>
      </c>
      <c r="C59" s="7">
        <f>[1]ORDEN!CX56</f>
        <v>1048</v>
      </c>
      <c r="D59" s="7">
        <f>[1]ORDEN!CY56</f>
        <v>1100</v>
      </c>
      <c r="E59" s="24">
        <f t="shared" si="0"/>
        <v>95.27272727272728</v>
      </c>
    </row>
    <row r="60" spans="1:5" ht="15.75" x14ac:dyDescent="0.2">
      <c r="A60" s="4" t="s">
        <v>19</v>
      </c>
      <c r="B60" s="17" t="s">
        <v>16</v>
      </c>
      <c r="C60" s="7">
        <f>[1]ORDEN!CX57</f>
        <v>1370</v>
      </c>
      <c r="D60" s="7">
        <f>[1]ORDEN!CY57</f>
        <v>2200</v>
      </c>
      <c r="E60" s="24">
        <f t="shared" si="0"/>
        <v>62.272727272727266</v>
      </c>
    </row>
    <row r="61" spans="1:5" ht="15.75" x14ac:dyDescent="0.2">
      <c r="A61" s="4" t="s">
        <v>20</v>
      </c>
      <c r="B61" s="17" t="s">
        <v>17</v>
      </c>
      <c r="C61" s="7">
        <f>[1]ORDEN!CX58</f>
        <v>1047</v>
      </c>
      <c r="D61" s="7">
        <f>[1]ORDEN!CY58</f>
        <v>1000</v>
      </c>
      <c r="E61" s="24">
        <f t="shared" si="0"/>
        <v>104.69999999999999</v>
      </c>
    </row>
    <row r="62" spans="1:5" ht="15.75" x14ac:dyDescent="0.2">
      <c r="A62" s="4" t="s">
        <v>21</v>
      </c>
      <c r="B62" s="17" t="s">
        <v>18</v>
      </c>
      <c r="C62" s="7">
        <f>[1]ORDEN!CX59</f>
        <v>580</v>
      </c>
      <c r="D62" s="7">
        <f>[1]ORDEN!CY59</f>
        <v>650</v>
      </c>
      <c r="E62" s="24">
        <f t="shared" si="0"/>
        <v>89.230769230769241</v>
      </c>
    </row>
    <row r="63" spans="1:5" ht="15.75" x14ac:dyDescent="0.2">
      <c r="A63" s="4" t="s">
        <v>54</v>
      </c>
      <c r="B63" s="17" t="s">
        <v>56</v>
      </c>
      <c r="C63" s="7">
        <f>[1]ORDEN!CX60</f>
        <v>932</v>
      </c>
      <c r="D63" s="7">
        <f>[1]ORDEN!CY60</f>
        <v>650</v>
      </c>
      <c r="E63" s="24">
        <f t="shared" si="0"/>
        <v>143.38461538461539</v>
      </c>
    </row>
    <row r="64" spans="1:5" ht="15.75" x14ac:dyDescent="0.2">
      <c r="A64" s="4" t="s">
        <v>55</v>
      </c>
      <c r="B64" s="17" t="s">
        <v>58</v>
      </c>
      <c r="C64" s="7">
        <f>[1]ORDEN!CX61</f>
        <v>1538</v>
      </c>
      <c r="D64" s="7">
        <f>[1]ORDEN!CY61</f>
        <v>1100</v>
      </c>
      <c r="E64" s="24">
        <f t="shared" si="0"/>
        <v>139.81818181818181</v>
      </c>
    </row>
    <row r="65" spans="1:5" ht="15.75" x14ac:dyDescent="0.2">
      <c r="A65" s="4">
        <v>60</v>
      </c>
      <c r="B65" s="17" t="s">
        <v>57</v>
      </c>
      <c r="C65" s="7">
        <f>[1]ORDEN!CX62</f>
        <v>621</v>
      </c>
      <c r="D65" s="7">
        <f>[1]ORDEN!CY62</f>
        <v>600</v>
      </c>
      <c r="E65" s="24">
        <f t="shared" si="0"/>
        <v>103.49999999999999</v>
      </c>
    </row>
    <row r="66" spans="1:5" ht="15.75" x14ac:dyDescent="0.2">
      <c r="A66" s="4">
        <v>61</v>
      </c>
      <c r="B66" s="17" t="s">
        <v>75</v>
      </c>
      <c r="C66" s="7">
        <f>[1]ORDEN!CX63</f>
        <v>382</v>
      </c>
      <c r="D66" s="7" t="str">
        <f>[1]ORDEN!CY63</f>
        <v>NA</v>
      </c>
      <c r="E66" s="24">
        <f t="shared" si="0"/>
        <v>0</v>
      </c>
    </row>
    <row r="67" spans="1:5" ht="15.75" x14ac:dyDescent="0.2">
      <c r="A67" s="4">
        <v>62</v>
      </c>
      <c r="B67" s="17" t="s">
        <v>110</v>
      </c>
      <c r="C67" s="7">
        <f>[1]ORDEN!CX64</f>
        <v>336</v>
      </c>
      <c r="D67" s="7">
        <f>[1]ORDEN!CY64</f>
        <v>450</v>
      </c>
      <c r="E67" s="24">
        <f t="shared" si="0"/>
        <v>74.666666666666671</v>
      </c>
    </row>
    <row r="68" spans="1:5" ht="15.75" x14ac:dyDescent="0.2">
      <c r="A68" s="4">
        <v>63</v>
      </c>
      <c r="B68" s="17" t="s">
        <v>78</v>
      </c>
      <c r="C68" s="7">
        <f>[1]ORDEN!CX65</f>
        <v>262</v>
      </c>
      <c r="D68" s="7" t="str">
        <f>[1]ORDEN!CY65</f>
        <v>NA</v>
      </c>
      <c r="E68" s="24">
        <f t="shared" si="0"/>
        <v>0</v>
      </c>
    </row>
    <row r="69" spans="1:5" ht="15.75" x14ac:dyDescent="0.2">
      <c r="A69" s="4">
        <v>64</v>
      </c>
      <c r="B69" s="17" t="s">
        <v>109</v>
      </c>
      <c r="C69" s="7">
        <f>[1]ORDEN!CX66</f>
        <v>296</v>
      </c>
      <c r="D69" s="7">
        <f>[1]ORDEN!CY66</f>
        <v>450</v>
      </c>
      <c r="E69" s="24">
        <f t="shared" si="0"/>
        <v>65.777777777777786</v>
      </c>
    </row>
    <row r="70" spans="1:5" ht="15.75" x14ac:dyDescent="0.2">
      <c r="A70" s="4">
        <v>65</v>
      </c>
      <c r="B70" s="17" t="s">
        <v>112</v>
      </c>
      <c r="C70" s="7">
        <f>[1]ORDEN!CX67</f>
        <v>425</v>
      </c>
      <c r="D70" s="7">
        <f>[1]ORDEN!CY67</f>
        <v>550</v>
      </c>
      <c r="E70" s="24">
        <f t="shared" ref="E70:E77" si="1">IFERROR(C70/D70*100,0)</f>
        <v>77.272727272727266</v>
      </c>
    </row>
    <row r="71" spans="1:5" ht="15.75" x14ac:dyDescent="0.2">
      <c r="A71" s="4">
        <v>66</v>
      </c>
      <c r="B71" s="17" t="s">
        <v>111</v>
      </c>
      <c r="C71" s="7">
        <f>[1]ORDEN!CX68</f>
        <v>302</v>
      </c>
      <c r="D71" s="7">
        <f>[1]ORDEN!CY68</f>
        <v>450</v>
      </c>
      <c r="E71" s="24">
        <f t="shared" si="1"/>
        <v>67.111111111111114</v>
      </c>
    </row>
    <row r="72" spans="1:5" ht="19.5" customHeight="1" x14ac:dyDescent="0.2">
      <c r="A72" s="4">
        <v>67</v>
      </c>
      <c r="B72" s="19" t="s">
        <v>113</v>
      </c>
      <c r="C72" s="7">
        <f>[1]ORDEN!CX69</f>
        <v>161</v>
      </c>
      <c r="D72" s="7" t="str">
        <f>[1]ORDEN!CY69</f>
        <v>NA</v>
      </c>
      <c r="E72" s="24">
        <f t="shared" si="1"/>
        <v>0</v>
      </c>
    </row>
    <row r="73" spans="1:5" ht="15.75" x14ac:dyDescent="0.2">
      <c r="A73" s="4">
        <v>68</v>
      </c>
      <c r="B73" s="18" t="s">
        <v>114</v>
      </c>
      <c r="C73" s="7">
        <f>[1]ORDEN!CX70</f>
        <v>84</v>
      </c>
      <c r="D73" s="7" t="str">
        <f>[1]ORDEN!CY70</f>
        <v>NA</v>
      </c>
      <c r="E73" s="24">
        <f t="shared" si="1"/>
        <v>0</v>
      </c>
    </row>
    <row r="74" spans="1:5" ht="15.75" x14ac:dyDescent="0.2">
      <c r="A74" s="4">
        <v>69</v>
      </c>
      <c r="B74" s="17" t="s">
        <v>115</v>
      </c>
      <c r="C74" s="7">
        <f>[1]ORDEN!CX71</f>
        <v>109</v>
      </c>
      <c r="D74" s="7" t="str">
        <f>[1]ORDEN!CY71</f>
        <v>NA</v>
      </c>
      <c r="E74" s="24">
        <f t="shared" si="1"/>
        <v>0</v>
      </c>
    </row>
    <row r="75" spans="1:5" ht="15.75" x14ac:dyDescent="0.2">
      <c r="A75" s="4">
        <v>70</v>
      </c>
      <c r="B75" s="17" t="s">
        <v>116</v>
      </c>
      <c r="C75" s="7">
        <f>[1]ORDEN!CX72</f>
        <v>135</v>
      </c>
      <c r="D75" s="7" t="str">
        <f>[1]ORDEN!CY72</f>
        <v>NA</v>
      </c>
      <c r="E75" s="24">
        <f t="shared" si="1"/>
        <v>0</v>
      </c>
    </row>
    <row r="76" spans="1:5" ht="15.75" x14ac:dyDescent="0.2">
      <c r="A76" s="4">
        <v>71</v>
      </c>
      <c r="B76" s="17" t="s">
        <v>117</v>
      </c>
      <c r="C76" s="7">
        <f>[1]ORDEN!CX73</f>
        <v>190</v>
      </c>
      <c r="D76" s="7" t="str">
        <f>[1]ORDEN!CY73</f>
        <v>NA</v>
      </c>
      <c r="E76" s="24">
        <f t="shared" si="1"/>
        <v>0</v>
      </c>
    </row>
    <row r="77" spans="1:5" ht="15.75" x14ac:dyDescent="0.2">
      <c r="A77" s="4">
        <v>72</v>
      </c>
      <c r="B77" s="17" t="s">
        <v>118</v>
      </c>
      <c r="C77" s="7">
        <f>[1]ORDEN!CX74</f>
        <v>50</v>
      </c>
      <c r="D77" s="7" t="str">
        <f>[1]ORDEN!CY74</f>
        <v>NA</v>
      </c>
      <c r="E77" s="24">
        <f t="shared" si="1"/>
        <v>0</v>
      </c>
    </row>
    <row r="78" spans="1:5" ht="16.5" thickBot="1" x14ac:dyDescent="0.25">
      <c r="A78" s="4">
        <v>73</v>
      </c>
      <c r="B78" s="17" t="s">
        <v>119</v>
      </c>
      <c r="C78" s="7">
        <f>[1]ORDEN!CX75</f>
        <v>262</v>
      </c>
      <c r="D78" s="7" t="str">
        <f>[1]ORDEN!CY75</f>
        <v>NA</v>
      </c>
      <c r="E78" s="24">
        <f>IFERROR(C78/D78*100,0)</f>
        <v>0</v>
      </c>
    </row>
    <row r="79" spans="1:5" ht="17.25" thickTop="1" thickBot="1" x14ac:dyDescent="0.25">
      <c r="A79" s="117" t="s">
        <v>6</v>
      </c>
      <c r="B79" s="118"/>
      <c r="C79" s="6">
        <f>SUM(C6:C78)</f>
        <v>108756</v>
      </c>
      <c r="D79" s="6">
        <f>SUM(D6:D78)</f>
        <v>97925</v>
      </c>
      <c r="E79" s="9">
        <f>+C79/D79*100</f>
        <v>111.06050548889456</v>
      </c>
    </row>
    <row r="80" spans="1:5" ht="18.75" customHeight="1" thickTop="1" x14ac:dyDescent="0.2">
      <c r="A80" s="114" t="s">
        <v>121</v>
      </c>
      <c r="B80" s="114"/>
      <c r="C80" s="114"/>
      <c r="D80" s="114"/>
      <c r="E80" s="114"/>
    </row>
    <row r="81" spans="1:1" x14ac:dyDescent="0.2">
      <c r="A81" s="94" t="s">
        <v>123</v>
      </c>
    </row>
  </sheetData>
  <mergeCells count="6">
    <mergeCell ref="A1:E1"/>
    <mergeCell ref="A80:E80"/>
    <mergeCell ref="A79:B79"/>
    <mergeCell ref="B4:B5"/>
    <mergeCell ref="A4:A5"/>
    <mergeCell ref="C4:E4"/>
  </mergeCells>
  <phoneticPr fontId="7" type="noConversion"/>
  <printOptions horizontalCentered="1"/>
  <pageMargins left="0.35433070866141736" right="0.35433070866141736" top="0.59055118110236227" bottom="0.39370078740157483" header="0" footer="0"/>
  <pageSetup paperSize="145" scale="5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view="pageBreakPreview" zoomScaleNormal="100" zoomScaleSheetLayoutView="100" workbookViewId="0">
      <selection activeCell="G6" sqref="G6"/>
    </sheetView>
  </sheetViews>
  <sheetFormatPr baseColWidth="10" defaultRowHeight="12.75" x14ac:dyDescent="0.2"/>
  <cols>
    <col min="1" max="1" width="6.5703125" customWidth="1"/>
    <col min="2" max="2" width="57.42578125" customWidth="1"/>
    <col min="3" max="4" width="19.5703125" customWidth="1"/>
    <col min="5" max="5" width="16.85546875" customWidth="1"/>
  </cols>
  <sheetData>
    <row r="1" spans="1:5" ht="18" customHeight="1" x14ac:dyDescent="0.2">
      <c r="A1" s="115" t="s">
        <v>124</v>
      </c>
      <c r="B1" s="115"/>
      <c r="C1" s="115"/>
      <c r="D1" s="115"/>
      <c r="E1" s="115"/>
    </row>
    <row r="3" spans="1:5" ht="16.5" thickBot="1" x14ac:dyDescent="0.25">
      <c r="E3" s="29" t="s">
        <v>125</v>
      </c>
    </row>
    <row r="4" spans="1:5" ht="20.25" customHeight="1" thickTop="1" thickBot="1" x14ac:dyDescent="0.25">
      <c r="A4" s="125" t="s">
        <v>8</v>
      </c>
      <c r="B4" s="126" t="s">
        <v>71</v>
      </c>
      <c r="C4" s="123">
        <v>2010</v>
      </c>
      <c r="D4" s="123"/>
      <c r="E4" s="123"/>
    </row>
    <row r="5" spans="1:5" ht="51" customHeight="1" thickTop="1" thickBot="1" x14ac:dyDescent="0.25">
      <c r="A5" s="125"/>
      <c r="B5" s="126"/>
      <c r="C5" s="16" t="s">
        <v>61</v>
      </c>
      <c r="D5" s="16" t="s">
        <v>63</v>
      </c>
      <c r="E5" s="16" t="s">
        <v>10</v>
      </c>
    </row>
    <row r="6" spans="1:5" ht="16.5" thickTop="1" x14ac:dyDescent="0.2">
      <c r="A6" s="41">
        <v>1</v>
      </c>
      <c r="B6" s="42" t="s">
        <v>11</v>
      </c>
      <c r="C6" s="43">
        <f>[1]ORDEN!DA3</f>
        <v>2507</v>
      </c>
      <c r="D6" s="43">
        <f>[1]ORDEN!DB3</f>
        <v>2521.7590745911448</v>
      </c>
      <c r="E6" s="24">
        <f t="shared" ref="E6:E69" si="0">IFERROR(C6/D6*100,0)</f>
        <v>99.414730981248169</v>
      </c>
    </row>
    <row r="7" spans="1:5" ht="15.75" x14ac:dyDescent="0.2">
      <c r="A7" s="4">
        <v>2</v>
      </c>
      <c r="B7" s="2" t="s">
        <v>67</v>
      </c>
      <c r="C7" s="7">
        <f>[1]ORDEN!DA4</f>
        <v>5024</v>
      </c>
      <c r="D7" s="7">
        <f>[1]ORDEN!DB4</f>
        <v>3818.252388535032</v>
      </c>
      <c r="E7" s="24">
        <f t="shared" si="0"/>
        <v>131.57852045311188</v>
      </c>
    </row>
    <row r="8" spans="1:5" ht="15.75" x14ac:dyDescent="0.2">
      <c r="A8" s="4">
        <v>3</v>
      </c>
      <c r="B8" s="2" t="s">
        <v>12</v>
      </c>
      <c r="C8" s="7">
        <f>[1]ORDEN!DA5</f>
        <v>2333</v>
      </c>
      <c r="D8" s="7">
        <f>[1]ORDEN!DB5</f>
        <v>3036.7766823831976</v>
      </c>
      <c r="E8" s="24">
        <f t="shared" si="0"/>
        <v>76.824878613369464</v>
      </c>
    </row>
    <row r="9" spans="1:5" ht="15.75" x14ac:dyDescent="0.2">
      <c r="A9" s="4">
        <v>4</v>
      </c>
      <c r="B9" s="2" t="s">
        <v>65</v>
      </c>
      <c r="C9" s="7">
        <f>[1]ORDEN!DA6</f>
        <v>1862</v>
      </c>
      <c r="D9" s="7">
        <f>[1]ORDEN!DB6</f>
        <v>3822.234156820623</v>
      </c>
      <c r="E9" s="24">
        <f t="shared" si="0"/>
        <v>48.714964170296469</v>
      </c>
    </row>
    <row r="10" spans="1:5" ht="15.75" x14ac:dyDescent="0.2">
      <c r="A10" s="4">
        <v>5</v>
      </c>
      <c r="B10" s="2" t="s">
        <v>13</v>
      </c>
      <c r="C10" s="7">
        <f>[1]ORDEN!DA7</f>
        <v>3538</v>
      </c>
      <c r="D10" s="7">
        <f>[1]ORDEN!DB7</f>
        <v>4198.5302430751835</v>
      </c>
      <c r="E10" s="24">
        <f t="shared" si="0"/>
        <v>84.26758401551055</v>
      </c>
    </row>
    <row r="11" spans="1:5" ht="15.75" x14ac:dyDescent="0.2">
      <c r="A11" s="4">
        <v>6</v>
      </c>
      <c r="B11" s="2" t="s">
        <v>14</v>
      </c>
      <c r="C11" s="7">
        <f>[1]ORDEN!DA8</f>
        <v>4700</v>
      </c>
      <c r="D11" s="7">
        <f>[1]ORDEN!DB8</f>
        <v>3645</v>
      </c>
      <c r="E11" s="24">
        <f t="shared" si="0"/>
        <v>128.94375857338821</v>
      </c>
    </row>
    <row r="12" spans="1:5" ht="15.75" x14ac:dyDescent="0.2">
      <c r="A12" s="4">
        <v>7</v>
      </c>
      <c r="B12" s="2" t="s">
        <v>1</v>
      </c>
      <c r="C12" s="7">
        <f>[1]ORDEN!DA9</f>
        <v>2482</v>
      </c>
      <c r="D12" s="7">
        <f>[1]ORDEN!DB9</f>
        <v>2204.4319097502016</v>
      </c>
      <c r="E12" s="24">
        <f t="shared" si="0"/>
        <v>112.59136601235515</v>
      </c>
    </row>
    <row r="13" spans="1:5" ht="15.75" x14ac:dyDescent="0.2">
      <c r="A13" s="4">
        <v>8</v>
      </c>
      <c r="B13" s="2" t="s">
        <v>15</v>
      </c>
      <c r="C13" s="7">
        <f>[1]ORDEN!DA10</f>
        <v>1671</v>
      </c>
      <c r="D13" s="7">
        <f>[1]ORDEN!DB10</f>
        <v>2361.0113704368641</v>
      </c>
      <c r="E13" s="24">
        <f t="shared" si="0"/>
        <v>70.774754451555665</v>
      </c>
    </row>
    <row r="14" spans="1:5" ht="15.75" x14ac:dyDescent="0.2">
      <c r="A14" s="4">
        <v>9</v>
      </c>
      <c r="B14" s="2" t="s">
        <v>32</v>
      </c>
      <c r="C14" s="7">
        <f>[1]ORDEN!DA11</f>
        <v>4202</v>
      </c>
      <c r="D14" s="7">
        <f>[1]ORDEN!DB11</f>
        <v>4257.6451689671585</v>
      </c>
      <c r="E14" s="24">
        <f t="shared" si="0"/>
        <v>98.693052925764192</v>
      </c>
    </row>
    <row r="15" spans="1:5" ht="15.75" x14ac:dyDescent="0.2">
      <c r="A15" s="4">
        <v>10</v>
      </c>
      <c r="B15" s="2" t="s">
        <v>33</v>
      </c>
      <c r="C15" s="7">
        <f>[1]ORDEN!DA12</f>
        <v>617</v>
      </c>
      <c r="D15" s="7">
        <f>[1]ORDEN!DB12</f>
        <v>1080.388978930308</v>
      </c>
      <c r="E15" s="24">
        <f t="shared" si="0"/>
        <v>57.109060906090605</v>
      </c>
    </row>
    <row r="16" spans="1:5" ht="15.75" x14ac:dyDescent="0.2">
      <c r="A16" s="4">
        <v>11</v>
      </c>
      <c r="B16" s="2" t="s">
        <v>66</v>
      </c>
      <c r="C16" s="7">
        <f>[1]ORDEN!DA13</f>
        <v>1574</v>
      </c>
      <c r="D16" s="7">
        <f>[1]ORDEN!DB13</f>
        <v>1494.5997458703939</v>
      </c>
      <c r="E16" s="24">
        <f t="shared" si="0"/>
        <v>105.31247608926672</v>
      </c>
    </row>
    <row r="17" spans="1:5" ht="15.75" x14ac:dyDescent="0.2">
      <c r="A17" s="4">
        <v>12</v>
      </c>
      <c r="B17" s="2" t="s">
        <v>25</v>
      </c>
      <c r="C17" s="7">
        <f>[1]ORDEN!DA14</f>
        <v>2584</v>
      </c>
      <c r="D17" s="7">
        <f>[1]ORDEN!DB14</f>
        <v>3700.6578947368421</v>
      </c>
      <c r="E17" s="24">
        <f t="shared" si="0"/>
        <v>69.825422222222215</v>
      </c>
    </row>
    <row r="18" spans="1:5" ht="15.75" x14ac:dyDescent="0.2">
      <c r="A18" s="4">
        <v>13</v>
      </c>
      <c r="B18" s="2" t="s">
        <v>68</v>
      </c>
      <c r="C18" s="7">
        <f>[1]ORDEN!DA15</f>
        <v>3402</v>
      </c>
      <c r="D18" s="7">
        <f>[1]ORDEN!DB15</f>
        <v>2944.2680776014108</v>
      </c>
      <c r="E18" s="24">
        <f t="shared" si="0"/>
        <v>115.54654366838386</v>
      </c>
    </row>
    <row r="19" spans="1:5" ht="15.75" x14ac:dyDescent="0.2">
      <c r="A19" s="4">
        <v>14</v>
      </c>
      <c r="B19" s="2" t="s">
        <v>34</v>
      </c>
      <c r="C19" s="7">
        <f>[1]ORDEN!DA16</f>
        <v>1525</v>
      </c>
      <c r="D19" s="7">
        <f>[1]ORDEN!DB16</f>
        <v>1875</v>
      </c>
      <c r="E19" s="24">
        <f t="shared" si="0"/>
        <v>81.333333333333329</v>
      </c>
    </row>
    <row r="20" spans="1:5" ht="15.75" x14ac:dyDescent="0.2">
      <c r="A20" s="4">
        <v>15</v>
      </c>
      <c r="B20" s="2" t="s">
        <v>26</v>
      </c>
      <c r="C20" s="7">
        <f>[1]ORDEN!DA17</f>
        <v>1091</v>
      </c>
      <c r="D20" s="7">
        <f>[1]ORDEN!DB17</f>
        <v>1525.5728689275893</v>
      </c>
      <c r="E20" s="24">
        <f t="shared" si="0"/>
        <v>71.514119202114884</v>
      </c>
    </row>
    <row r="21" spans="1:5" ht="15.75" x14ac:dyDescent="0.2">
      <c r="A21" s="4">
        <v>16</v>
      </c>
      <c r="B21" s="2" t="s">
        <v>35</v>
      </c>
      <c r="C21" s="7">
        <f>[1]ORDEN!DA18</f>
        <v>1531</v>
      </c>
      <c r="D21" s="7">
        <f>[1]ORDEN!DB18</f>
        <v>1650</v>
      </c>
      <c r="E21" s="24">
        <f t="shared" si="0"/>
        <v>92.787878787878782</v>
      </c>
    </row>
    <row r="22" spans="1:5" ht="15.75" x14ac:dyDescent="0.2">
      <c r="A22" s="4">
        <v>17</v>
      </c>
      <c r="B22" s="3" t="s">
        <v>28</v>
      </c>
      <c r="C22" s="7">
        <f>[1]ORDEN!DA19</f>
        <v>1181</v>
      </c>
      <c r="D22" s="7">
        <f>[1]ORDEN!DB19</f>
        <v>1250</v>
      </c>
      <c r="E22" s="24">
        <f t="shared" si="0"/>
        <v>94.48</v>
      </c>
    </row>
    <row r="23" spans="1:5" ht="15.75" x14ac:dyDescent="0.2">
      <c r="A23" s="4">
        <v>18</v>
      </c>
      <c r="B23" s="2" t="s">
        <v>29</v>
      </c>
      <c r="C23" s="7">
        <f>[1]ORDEN!DA20</f>
        <v>1961</v>
      </c>
      <c r="D23" s="7">
        <f>[1]ORDEN!DB20</f>
        <v>2107.3431922488526</v>
      </c>
      <c r="E23" s="24">
        <f t="shared" si="0"/>
        <v>93.05555958862675</v>
      </c>
    </row>
    <row r="24" spans="1:5" ht="15.75" x14ac:dyDescent="0.2">
      <c r="A24" s="4">
        <v>19</v>
      </c>
      <c r="B24" s="2" t="s">
        <v>24</v>
      </c>
      <c r="C24" s="7">
        <f>[1]ORDEN!DA21</f>
        <v>1177</v>
      </c>
      <c r="D24" s="7">
        <f>[1]ORDEN!DB21</f>
        <v>1325</v>
      </c>
      <c r="E24" s="24">
        <f t="shared" si="0"/>
        <v>88.830188679245282</v>
      </c>
    </row>
    <row r="25" spans="1:5" ht="15.75" x14ac:dyDescent="0.2">
      <c r="A25" s="4">
        <v>20</v>
      </c>
      <c r="B25" s="2" t="s">
        <v>70</v>
      </c>
      <c r="C25" s="7">
        <f>[1]ORDEN!DA22</f>
        <v>823</v>
      </c>
      <c r="D25" s="7">
        <f>[1]ORDEN!DB22</f>
        <v>1100</v>
      </c>
      <c r="E25" s="24">
        <f t="shared" si="0"/>
        <v>74.818181818181813</v>
      </c>
    </row>
    <row r="26" spans="1:5" ht="15.75" x14ac:dyDescent="0.2">
      <c r="A26" s="4">
        <v>21</v>
      </c>
      <c r="B26" s="3" t="s">
        <v>31</v>
      </c>
      <c r="C26" s="7">
        <f>[1]ORDEN!DA23</f>
        <v>2310</v>
      </c>
      <c r="D26" s="7">
        <f>[1]ORDEN!DB23</f>
        <v>2571.212121212121</v>
      </c>
      <c r="E26" s="24">
        <f t="shared" si="0"/>
        <v>89.840895698291106</v>
      </c>
    </row>
    <row r="27" spans="1:5" ht="15.75" x14ac:dyDescent="0.2">
      <c r="A27" s="4">
        <v>22</v>
      </c>
      <c r="B27" s="3" t="s">
        <v>9</v>
      </c>
      <c r="C27" s="7">
        <f>[1]ORDEN!DA24</f>
        <v>872</v>
      </c>
      <c r="D27" s="7">
        <f>[1]ORDEN!DB24</f>
        <v>875</v>
      </c>
      <c r="E27" s="24">
        <f t="shared" si="0"/>
        <v>99.657142857142858</v>
      </c>
    </row>
    <row r="28" spans="1:5" ht="15.75" x14ac:dyDescent="0.2">
      <c r="A28" s="4">
        <v>23</v>
      </c>
      <c r="B28" s="3" t="s">
        <v>36</v>
      </c>
      <c r="C28" s="7">
        <f>[1]ORDEN!DA25</f>
        <v>1054</v>
      </c>
      <c r="D28" s="7">
        <f>[1]ORDEN!DB25</f>
        <v>1539.2789373814041</v>
      </c>
      <c r="E28" s="24">
        <f t="shared" si="0"/>
        <v>68.473619329388555</v>
      </c>
    </row>
    <row r="29" spans="1:5" ht="15.75" x14ac:dyDescent="0.2">
      <c r="A29" s="4">
        <v>24</v>
      </c>
      <c r="B29" s="3" t="s">
        <v>37</v>
      </c>
      <c r="C29" s="7">
        <f>[1]ORDEN!DA26</f>
        <v>1604</v>
      </c>
      <c r="D29" s="7">
        <f>[1]ORDEN!DB26</f>
        <v>1395.2618453865337</v>
      </c>
      <c r="E29" s="24">
        <f t="shared" si="0"/>
        <v>114.96050044682752</v>
      </c>
    </row>
    <row r="30" spans="1:5" ht="15.75" x14ac:dyDescent="0.2">
      <c r="A30" s="4">
        <v>25</v>
      </c>
      <c r="B30" s="3" t="s">
        <v>38</v>
      </c>
      <c r="C30" s="7">
        <f>[1]ORDEN!DA27</f>
        <v>2652</v>
      </c>
      <c r="D30" s="7">
        <f>[1]ORDEN!DB27</f>
        <v>3240.2714932126696</v>
      </c>
      <c r="E30" s="24">
        <f t="shared" si="0"/>
        <v>81.844993715961451</v>
      </c>
    </row>
    <row r="31" spans="1:5" ht="15.75" x14ac:dyDescent="0.2">
      <c r="A31" s="4">
        <v>26</v>
      </c>
      <c r="B31" s="3" t="s">
        <v>39</v>
      </c>
      <c r="C31" s="7">
        <f>[1]ORDEN!DA28</f>
        <v>1169</v>
      </c>
      <c r="D31" s="7">
        <f>[1]ORDEN!DB28</f>
        <v>1200</v>
      </c>
      <c r="E31" s="24">
        <f t="shared" si="0"/>
        <v>97.416666666666657</v>
      </c>
    </row>
    <row r="32" spans="1:5" ht="15.75" x14ac:dyDescent="0.2">
      <c r="A32" s="4">
        <v>27</v>
      </c>
      <c r="B32" s="3" t="s">
        <v>40</v>
      </c>
      <c r="C32" s="7">
        <f>[1]ORDEN!DA29</f>
        <v>1955</v>
      </c>
      <c r="D32" s="7">
        <f>[1]ORDEN!DB29</f>
        <v>1857.6214833759591</v>
      </c>
      <c r="E32" s="24">
        <f t="shared" si="0"/>
        <v>105.24210758195312</v>
      </c>
    </row>
    <row r="33" spans="1:5" ht="15.75" x14ac:dyDescent="0.2">
      <c r="A33" s="4">
        <v>28</v>
      </c>
      <c r="B33" s="3" t="s">
        <v>3</v>
      </c>
      <c r="C33" s="7">
        <f>[1]ORDEN!DA30</f>
        <v>1293</v>
      </c>
      <c r="D33" s="7">
        <f>[1]ORDEN!DB30</f>
        <v>1612.0649651972158</v>
      </c>
      <c r="E33" s="24">
        <f t="shared" si="0"/>
        <v>80.207685664939561</v>
      </c>
    </row>
    <row r="34" spans="1:5" ht="15.75" x14ac:dyDescent="0.2">
      <c r="A34" s="4">
        <v>29</v>
      </c>
      <c r="B34" s="3" t="s">
        <v>2</v>
      </c>
      <c r="C34" s="7">
        <f>[1]ORDEN!DA31</f>
        <v>1462</v>
      </c>
      <c r="D34" s="7">
        <f>[1]ORDEN!DB31</f>
        <v>1921.9904240766073</v>
      </c>
      <c r="E34" s="24">
        <f t="shared" si="0"/>
        <v>76.066976280716744</v>
      </c>
    </row>
    <row r="35" spans="1:5" ht="15.75" x14ac:dyDescent="0.2">
      <c r="A35" s="4">
        <v>30</v>
      </c>
      <c r="B35" s="3" t="s">
        <v>41</v>
      </c>
      <c r="C35" s="7">
        <f>[1]ORDEN!DA32</f>
        <v>3481</v>
      </c>
      <c r="D35" s="7">
        <f>[1]ORDEN!DB32</f>
        <v>3282.6199367997701</v>
      </c>
      <c r="E35" s="24">
        <f t="shared" si="0"/>
        <v>106.04334546854763</v>
      </c>
    </row>
    <row r="36" spans="1:5" ht="15.75" x14ac:dyDescent="0.2">
      <c r="A36" s="4">
        <v>31</v>
      </c>
      <c r="B36" s="3" t="s">
        <v>42</v>
      </c>
      <c r="C36" s="7">
        <f>[1]ORDEN!DA33</f>
        <v>975</v>
      </c>
      <c r="D36" s="7">
        <f>[1]ORDEN!DB33</f>
        <v>1676.3076923076924</v>
      </c>
      <c r="E36" s="24">
        <f t="shared" si="0"/>
        <v>58.163546255506603</v>
      </c>
    </row>
    <row r="37" spans="1:5" ht="15.75" x14ac:dyDescent="0.2">
      <c r="A37" s="4">
        <v>32</v>
      </c>
      <c r="B37" s="3" t="s">
        <v>27</v>
      </c>
      <c r="C37" s="7">
        <f>[1]ORDEN!DA34</f>
        <v>2221</v>
      </c>
      <c r="D37" s="7">
        <f>[1]ORDEN!DB34</f>
        <v>2466.4565511031064</v>
      </c>
      <c r="E37" s="24">
        <f t="shared" si="0"/>
        <v>90.048211025921873</v>
      </c>
    </row>
    <row r="38" spans="1:5" ht="15.75" x14ac:dyDescent="0.2">
      <c r="A38" s="4">
        <v>33</v>
      </c>
      <c r="B38" s="3" t="s">
        <v>60</v>
      </c>
      <c r="C38" s="7">
        <f>[1]ORDEN!DA35</f>
        <v>1160</v>
      </c>
      <c r="D38" s="7">
        <f>[1]ORDEN!DB35</f>
        <v>1732.7586206896551</v>
      </c>
      <c r="E38" s="24">
        <f t="shared" si="0"/>
        <v>66.945273631840791</v>
      </c>
    </row>
    <row r="39" spans="1:5" ht="15.75" x14ac:dyDescent="0.2">
      <c r="A39" s="4">
        <v>34</v>
      </c>
      <c r="B39" s="3" t="s">
        <v>43</v>
      </c>
      <c r="C39" s="7">
        <f>[1]ORDEN!DA36</f>
        <v>1900</v>
      </c>
      <c r="D39" s="7">
        <f>[1]ORDEN!DB36</f>
        <v>2100</v>
      </c>
      <c r="E39" s="24">
        <f t="shared" si="0"/>
        <v>90.476190476190482</v>
      </c>
    </row>
    <row r="40" spans="1:5" ht="15.75" x14ac:dyDescent="0.2">
      <c r="A40" s="4">
        <v>35</v>
      </c>
      <c r="B40" s="3" t="s">
        <v>44</v>
      </c>
      <c r="C40" s="7">
        <f>[1]ORDEN!DA37</f>
        <v>886</v>
      </c>
      <c r="D40" s="7">
        <f>[1]ORDEN!DB37</f>
        <v>1200</v>
      </c>
      <c r="E40" s="24">
        <f t="shared" si="0"/>
        <v>73.833333333333329</v>
      </c>
    </row>
    <row r="41" spans="1:5" ht="15.75" x14ac:dyDescent="0.2">
      <c r="A41" s="4">
        <v>36</v>
      </c>
      <c r="B41" s="3" t="s">
        <v>45</v>
      </c>
      <c r="C41" s="7">
        <f>[1]ORDEN!DA38</f>
        <v>1838</v>
      </c>
      <c r="D41" s="7">
        <f>[1]ORDEN!DB38</f>
        <v>2186.398258977149</v>
      </c>
      <c r="E41" s="24">
        <f t="shared" si="0"/>
        <v>84.065196834718563</v>
      </c>
    </row>
    <row r="42" spans="1:5" ht="15.75" x14ac:dyDescent="0.2">
      <c r="A42" s="4">
        <v>37</v>
      </c>
      <c r="B42" s="3" t="s">
        <v>4</v>
      </c>
      <c r="C42" s="7">
        <f>[1]ORDEN!DA39</f>
        <v>2293</v>
      </c>
      <c r="D42" s="7">
        <f>[1]ORDEN!DB39</f>
        <v>2501.362843436546</v>
      </c>
      <c r="E42" s="24">
        <f t="shared" si="0"/>
        <v>91.670027242018094</v>
      </c>
    </row>
    <row r="43" spans="1:5" ht="15.75" x14ac:dyDescent="0.2">
      <c r="A43" s="4">
        <v>38</v>
      </c>
      <c r="B43" s="3" t="s">
        <v>46</v>
      </c>
      <c r="C43" s="7">
        <f>[1]ORDEN!DA40</f>
        <v>2353</v>
      </c>
      <c r="D43" s="7">
        <f>[1]ORDEN!DB40</f>
        <v>3040.6714832129196</v>
      </c>
      <c r="E43" s="24">
        <f t="shared" si="0"/>
        <v>77.384222958335087</v>
      </c>
    </row>
    <row r="44" spans="1:5" ht="15.75" x14ac:dyDescent="0.2">
      <c r="A44" s="4">
        <v>39</v>
      </c>
      <c r="B44" s="2" t="s">
        <v>22</v>
      </c>
      <c r="C44" s="7">
        <f>[1]ORDEN!DA41</f>
        <v>2132</v>
      </c>
      <c r="D44" s="7">
        <f>[1]ORDEN!DB41</f>
        <v>2116.3344277673546</v>
      </c>
      <c r="E44" s="24">
        <f t="shared" si="0"/>
        <v>100.74022196242265</v>
      </c>
    </row>
    <row r="45" spans="1:5" ht="15.75" x14ac:dyDescent="0.2">
      <c r="A45" s="4">
        <v>40</v>
      </c>
      <c r="B45" s="2" t="s">
        <v>47</v>
      </c>
      <c r="C45" s="7">
        <f>[1]ORDEN!DA42</f>
        <v>1273</v>
      </c>
      <c r="D45" s="7">
        <f>[1]ORDEN!DB42</f>
        <v>2226.983503534957</v>
      </c>
      <c r="E45" s="24">
        <f t="shared" si="0"/>
        <v>57.16252491225594</v>
      </c>
    </row>
    <row r="46" spans="1:5" ht="15.75" x14ac:dyDescent="0.2">
      <c r="A46" s="4">
        <v>41</v>
      </c>
      <c r="B46" s="2" t="s">
        <v>72</v>
      </c>
      <c r="C46" s="7">
        <f>[1]ORDEN!DA43</f>
        <v>1552</v>
      </c>
      <c r="D46" s="7">
        <f>[1]ORDEN!DB43</f>
        <v>1889.5618556701031</v>
      </c>
      <c r="E46" s="24">
        <f t="shared" si="0"/>
        <v>82.135442951646993</v>
      </c>
    </row>
    <row r="47" spans="1:5" ht="15.75" x14ac:dyDescent="0.2">
      <c r="A47" s="4">
        <v>42</v>
      </c>
      <c r="B47" s="2" t="s">
        <v>30</v>
      </c>
      <c r="C47" s="7">
        <f>[1]ORDEN!DA44</f>
        <v>597</v>
      </c>
      <c r="D47" s="7">
        <f>[1]ORDEN!DB44</f>
        <v>1131.3232830820771</v>
      </c>
      <c r="E47" s="24">
        <f t="shared" si="0"/>
        <v>52.770062185371636</v>
      </c>
    </row>
    <row r="48" spans="1:5" ht="15.75" x14ac:dyDescent="0.2">
      <c r="A48" s="4">
        <v>43</v>
      </c>
      <c r="B48" s="2" t="s">
        <v>48</v>
      </c>
      <c r="C48" s="7">
        <f>[1]ORDEN!DA45</f>
        <v>1283</v>
      </c>
      <c r="D48" s="7">
        <f>[1]ORDEN!DB45</f>
        <v>1164.809041309431</v>
      </c>
      <c r="E48" s="24">
        <f t="shared" si="0"/>
        <v>110.14680986316037</v>
      </c>
    </row>
    <row r="49" spans="1:5" ht="15.75" x14ac:dyDescent="0.2">
      <c r="A49" s="4">
        <v>44</v>
      </c>
      <c r="B49" s="2" t="s">
        <v>5</v>
      </c>
      <c r="C49" s="7">
        <f>[1]ORDEN!DA46</f>
        <v>669</v>
      </c>
      <c r="D49" s="7">
        <f>[1]ORDEN!DB46</f>
        <v>1125</v>
      </c>
      <c r="E49" s="24">
        <f t="shared" si="0"/>
        <v>59.466666666666669</v>
      </c>
    </row>
    <row r="50" spans="1:5" ht="15.75" x14ac:dyDescent="0.2">
      <c r="A50" s="4">
        <v>45</v>
      </c>
      <c r="B50" s="2" t="s">
        <v>49</v>
      </c>
      <c r="C50" s="7">
        <f>[1]ORDEN!DA47</f>
        <v>3231</v>
      </c>
      <c r="D50" s="7">
        <f>[1]ORDEN!DB47</f>
        <v>1924.8761993190963</v>
      </c>
      <c r="E50" s="24">
        <f t="shared" si="0"/>
        <v>167.85495093881522</v>
      </c>
    </row>
    <row r="51" spans="1:5" ht="15.75" x14ac:dyDescent="0.2">
      <c r="A51" s="4">
        <v>46</v>
      </c>
      <c r="B51" s="2" t="s">
        <v>23</v>
      </c>
      <c r="C51" s="7">
        <f>[1]ORDEN!DA48</f>
        <v>2675</v>
      </c>
      <c r="D51" s="7">
        <f>[1]ORDEN!DB48</f>
        <v>2619.4392523364486</v>
      </c>
      <c r="E51" s="24">
        <f t="shared" si="0"/>
        <v>102.12109319252176</v>
      </c>
    </row>
    <row r="52" spans="1:5" ht="15.75" x14ac:dyDescent="0.2">
      <c r="A52" s="4">
        <v>47</v>
      </c>
      <c r="B52" s="2" t="s">
        <v>50</v>
      </c>
      <c r="C52" s="7">
        <f>[1]ORDEN!DA49</f>
        <v>963</v>
      </c>
      <c r="D52" s="7">
        <f>[1]ORDEN!DB49</f>
        <v>1470.0934579439252</v>
      </c>
      <c r="E52" s="24">
        <f t="shared" si="0"/>
        <v>65.506039415130317</v>
      </c>
    </row>
    <row r="53" spans="1:5" ht="15.75" x14ac:dyDescent="0.2">
      <c r="A53" s="4">
        <v>48</v>
      </c>
      <c r="B53" s="3" t="s">
        <v>0</v>
      </c>
      <c r="C53" s="7">
        <f>[1]ORDEN!DA50</f>
        <v>1403</v>
      </c>
      <c r="D53" s="7">
        <f>[1]ORDEN!DB50</f>
        <v>1100</v>
      </c>
      <c r="E53" s="24">
        <f t="shared" si="0"/>
        <v>127.54545454545453</v>
      </c>
    </row>
    <row r="54" spans="1:5" ht="15.75" x14ac:dyDescent="0.2">
      <c r="A54" s="4">
        <v>49</v>
      </c>
      <c r="B54" s="3" t="s">
        <v>51</v>
      </c>
      <c r="C54" s="7">
        <f>[1]ORDEN!DA51</f>
        <v>1193</v>
      </c>
      <c r="D54" s="7">
        <f>[1]ORDEN!DB51</f>
        <v>1100</v>
      </c>
      <c r="E54" s="24">
        <f t="shared" si="0"/>
        <v>108.45454545454545</v>
      </c>
    </row>
    <row r="55" spans="1:5" ht="15.75" x14ac:dyDescent="0.2">
      <c r="A55" s="4">
        <v>50</v>
      </c>
      <c r="B55" s="2" t="s">
        <v>59</v>
      </c>
      <c r="C55" s="7">
        <f>[1]ORDEN!DA52</f>
        <v>1252</v>
      </c>
      <c r="D55" s="7">
        <f>[1]ORDEN!DB52</f>
        <v>900</v>
      </c>
      <c r="E55" s="24">
        <f t="shared" si="0"/>
        <v>139.11111111111111</v>
      </c>
    </row>
    <row r="56" spans="1:5" ht="15.75" x14ac:dyDescent="0.2">
      <c r="A56" s="4">
        <v>51</v>
      </c>
      <c r="B56" s="2" t="s">
        <v>52</v>
      </c>
      <c r="C56" s="7">
        <f>[1]ORDEN!DA53</f>
        <v>1133</v>
      </c>
      <c r="D56" s="7">
        <f>[1]ORDEN!DB53</f>
        <v>1050</v>
      </c>
      <c r="E56" s="24">
        <f t="shared" si="0"/>
        <v>107.9047619047619</v>
      </c>
    </row>
    <row r="57" spans="1:5" ht="15.75" customHeight="1" x14ac:dyDescent="0.2">
      <c r="A57" s="4">
        <v>52</v>
      </c>
      <c r="B57" s="5" t="s">
        <v>7</v>
      </c>
      <c r="C57" s="7">
        <f>[1]ORDEN!DA54</f>
        <v>727</v>
      </c>
      <c r="D57" s="7">
        <f>[1]ORDEN!DB54</f>
        <v>766.23108665749658</v>
      </c>
      <c r="E57" s="24">
        <f t="shared" si="0"/>
        <v>94.879992819316044</v>
      </c>
    </row>
    <row r="58" spans="1:5" ht="15.75" customHeight="1" x14ac:dyDescent="0.2">
      <c r="A58" s="4">
        <v>53</v>
      </c>
      <c r="B58" s="5" t="s">
        <v>53</v>
      </c>
      <c r="C58" s="7">
        <f>[1]ORDEN!DA55</f>
        <v>1280</v>
      </c>
      <c r="D58" s="7">
        <f>[1]ORDEN!DB55</f>
        <v>1011.71875</v>
      </c>
      <c r="E58" s="24">
        <f t="shared" si="0"/>
        <v>126.51737451737452</v>
      </c>
    </row>
    <row r="59" spans="1:5" ht="15.75" customHeight="1" x14ac:dyDescent="0.2">
      <c r="A59" s="4">
        <v>54</v>
      </c>
      <c r="B59" s="5" t="s">
        <v>69</v>
      </c>
      <c r="C59" s="7">
        <f>[1]ORDEN!DA56</f>
        <v>1048</v>
      </c>
      <c r="D59" s="7">
        <f>[1]ORDEN!DB56</f>
        <v>1100</v>
      </c>
      <c r="E59" s="24">
        <f t="shared" si="0"/>
        <v>95.27272727272728</v>
      </c>
    </row>
    <row r="60" spans="1:5" ht="15.75" customHeight="1" x14ac:dyDescent="0.2">
      <c r="A60" s="4" t="s">
        <v>19</v>
      </c>
      <c r="B60" s="5" t="s">
        <v>16</v>
      </c>
      <c r="C60" s="7">
        <f>[1]ORDEN!DA57</f>
        <v>1370</v>
      </c>
      <c r="D60" s="7">
        <f>[1]ORDEN!DB57</f>
        <v>2200</v>
      </c>
      <c r="E60" s="24">
        <f t="shared" si="0"/>
        <v>62.272727272727266</v>
      </c>
    </row>
    <row r="61" spans="1:5" ht="15.75" customHeight="1" x14ac:dyDescent="0.2">
      <c r="A61" s="4" t="s">
        <v>20</v>
      </c>
      <c r="B61" s="5" t="s">
        <v>17</v>
      </c>
      <c r="C61" s="7">
        <f>[1]ORDEN!DA58</f>
        <v>1047</v>
      </c>
      <c r="D61" s="7">
        <f>[1]ORDEN!DB58</f>
        <v>1000</v>
      </c>
      <c r="E61" s="24">
        <f t="shared" si="0"/>
        <v>104.69999999999999</v>
      </c>
    </row>
    <row r="62" spans="1:5" ht="15.75" customHeight="1" x14ac:dyDescent="0.2">
      <c r="A62" s="4" t="s">
        <v>21</v>
      </c>
      <c r="B62" s="5" t="s">
        <v>18</v>
      </c>
      <c r="C62" s="7">
        <f>[1]ORDEN!DA59</f>
        <v>580</v>
      </c>
      <c r="D62" s="7">
        <f>[1]ORDEN!DB59</f>
        <v>756.4655172413793</v>
      </c>
      <c r="E62" s="24">
        <f t="shared" si="0"/>
        <v>76.672364672364665</v>
      </c>
    </row>
    <row r="63" spans="1:5" ht="15.75" customHeight="1" x14ac:dyDescent="0.2">
      <c r="A63" s="4" t="s">
        <v>54</v>
      </c>
      <c r="B63" s="5" t="s">
        <v>56</v>
      </c>
      <c r="C63" s="7">
        <f>[1]ORDEN!DA60</f>
        <v>932</v>
      </c>
      <c r="D63" s="7">
        <f>[1]ORDEN!DB60</f>
        <v>760.19313304721027</v>
      </c>
      <c r="E63" s="24">
        <f t="shared" si="0"/>
        <v>122.60042342978123</v>
      </c>
    </row>
    <row r="64" spans="1:5" ht="15.75" customHeight="1" x14ac:dyDescent="0.2">
      <c r="A64" s="4" t="s">
        <v>55</v>
      </c>
      <c r="B64" s="5" t="s">
        <v>58</v>
      </c>
      <c r="C64" s="7">
        <f>[1]ORDEN!DA61</f>
        <v>1538</v>
      </c>
      <c r="D64" s="7">
        <f>[1]ORDEN!DB61</f>
        <v>1328.1534460338103</v>
      </c>
      <c r="E64" s="24">
        <f t="shared" si="0"/>
        <v>115.79987271748176</v>
      </c>
    </row>
    <row r="65" spans="1:5" ht="15.75" customHeight="1" x14ac:dyDescent="0.2">
      <c r="A65" s="4">
        <v>60</v>
      </c>
      <c r="B65" s="5" t="s">
        <v>57</v>
      </c>
      <c r="C65" s="7">
        <f>[1]ORDEN!DA62</f>
        <v>621</v>
      </c>
      <c r="D65" s="7">
        <f>[1]ORDEN!DB62</f>
        <v>849.27536231884051</v>
      </c>
      <c r="E65" s="24">
        <f t="shared" si="0"/>
        <v>73.121160409556325</v>
      </c>
    </row>
    <row r="66" spans="1:5" ht="15.75" customHeight="1" x14ac:dyDescent="0.2">
      <c r="A66" s="4">
        <v>61</v>
      </c>
      <c r="B66" s="5" t="s">
        <v>75</v>
      </c>
      <c r="C66" s="7">
        <f>[1]ORDEN!DA63</f>
        <v>382</v>
      </c>
      <c r="D66" s="7" t="str">
        <f>[1]ORDEN!DB63</f>
        <v>NA</v>
      </c>
      <c r="E66" s="24">
        <f t="shared" si="0"/>
        <v>0</v>
      </c>
    </row>
    <row r="67" spans="1:5" ht="15.75" customHeight="1" x14ac:dyDescent="0.2">
      <c r="A67" s="4">
        <v>62</v>
      </c>
      <c r="B67" s="5" t="s">
        <v>110</v>
      </c>
      <c r="C67" s="7">
        <f>[1]ORDEN!DA64</f>
        <v>336</v>
      </c>
      <c r="D67" s="7">
        <f>[1]ORDEN!DB64</f>
        <v>450</v>
      </c>
      <c r="E67" s="24">
        <f t="shared" si="0"/>
        <v>74.666666666666671</v>
      </c>
    </row>
    <row r="68" spans="1:5" ht="15.75" customHeight="1" x14ac:dyDescent="0.2">
      <c r="A68" s="4">
        <v>63</v>
      </c>
      <c r="B68" s="5" t="s">
        <v>78</v>
      </c>
      <c r="C68" s="7">
        <f>[1]ORDEN!DA65</f>
        <v>262</v>
      </c>
      <c r="D68" s="7" t="str">
        <f>[1]ORDEN!DB65</f>
        <v>NA</v>
      </c>
      <c r="E68" s="24">
        <f t="shared" si="0"/>
        <v>0</v>
      </c>
    </row>
    <row r="69" spans="1:5" ht="15.75" customHeight="1" x14ac:dyDescent="0.2">
      <c r="A69" s="4">
        <v>64</v>
      </c>
      <c r="B69" s="5" t="s">
        <v>109</v>
      </c>
      <c r="C69" s="7">
        <f>[1]ORDEN!DA66</f>
        <v>296</v>
      </c>
      <c r="D69" s="7">
        <f>[1]ORDEN!DB66</f>
        <v>450</v>
      </c>
      <c r="E69" s="24">
        <f t="shared" si="0"/>
        <v>65.777777777777786</v>
      </c>
    </row>
    <row r="70" spans="1:5" ht="15.75" customHeight="1" x14ac:dyDescent="0.2">
      <c r="A70" s="4">
        <v>65</v>
      </c>
      <c r="B70" s="5" t="s">
        <v>112</v>
      </c>
      <c r="C70" s="7">
        <f>[1]ORDEN!DA67</f>
        <v>425</v>
      </c>
      <c r="D70" s="7">
        <f>[1]ORDEN!DB67</f>
        <v>550</v>
      </c>
      <c r="E70" s="24">
        <f t="shared" ref="E70" si="1">IFERROR(C70/D70*100,0)</f>
        <v>77.272727272727266</v>
      </c>
    </row>
    <row r="71" spans="1:5" ht="15.75" customHeight="1" x14ac:dyDescent="0.2">
      <c r="A71" s="4">
        <v>66</v>
      </c>
      <c r="B71" s="5" t="s">
        <v>111</v>
      </c>
      <c r="C71" s="7">
        <f>[1]ORDEN!DA68</f>
        <v>302</v>
      </c>
      <c r="D71" s="7">
        <f>[1]ORDEN!DB68</f>
        <v>625.82781456953649</v>
      </c>
      <c r="E71" s="24">
        <f>IFERROR(C71/D71*100,0)</f>
        <v>48.256084656084653</v>
      </c>
    </row>
    <row r="72" spans="1:5" ht="15.75" x14ac:dyDescent="0.2">
      <c r="A72" s="4">
        <v>67</v>
      </c>
      <c r="B72" s="3" t="s">
        <v>113</v>
      </c>
      <c r="C72" s="7">
        <f>[1]ORDEN!DA69</f>
        <v>161</v>
      </c>
      <c r="D72" s="7" t="str">
        <f>[1]ORDEN!DB69</f>
        <v>NA</v>
      </c>
      <c r="E72" s="24">
        <f t="shared" ref="E72:E78" si="2">IFERROR(C72/D72*100,0)</f>
        <v>0</v>
      </c>
    </row>
    <row r="73" spans="1:5" ht="15.75" x14ac:dyDescent="0.2">
      <c r="A73" s="4">
        <v>68</v>
      </c>
      <c r="B73" s="2" t="s">
        <v>114</v>
      </c>
      <c r="C73" s="7">
        <f>[1]ORDEN!DA70</f>
        <v>84</v>
      </c>
      <c r="D73" s="7" t="str">
        <f>[1]ORDEN!DB70</f>
        <v>NA</v>
      </c>
      <c r="E73" s="24">
        <f t="shared" si="2"/>
        <v>0</v>
      </c>
    </row>
    <row r="74" spans="1:5" ht="15.75" x14ac:dyDescent="0.2">
      <c r="A74" s="4">
        <v>69</v>
      </c>
      <c r="B74" s="2" t="s">
        <v>115</v>
      </c>
      <c r="C74" s="7">
        <f>[1]ORDEN!DA71</f>
        <v>109</v>
      </c>
      <c r="D74" s="7" t="str">
        <f>[1]ORDEN!DB71</f>
        <v>NA</v>
      </c>
      <c r="E74" s="24">
        <f t="shared" si="2"/>
        <v>0</v>
      </c>
    </row>
    <row r="75" spans="1:5" ht="15.75" x14ac:dyDescent="0.2">
      <c r="A75" s="4">
        <v>70</v>
      </c>
      <c r="B75" s="2" t="s">
        <v>116</v>
      </c>
      <c r="C75" s="7">
        <f>[1]ORDEN!DA72</f>
        <v>135</v>
      </c>
      <c r="D75" s="7" t="str">
        <f>[1]ORDEN!DB72</f>
        <v>NA</v>
      </c>
      <c r="E75" s="24">
        <f t="shared" si="2"/>
        <v>0</v>
      </c>
    </row>
    <row r="76" spans="1:5" ht="15.75" x14ac:dyDescent="0.2">
      <c r="A76" s="4">
        <v>71</v>
      </c>
      <c r="B76" s="2" t="s">
        <v>117</v>
      </c>
      <c r="C76" s="7">
        <f>[1]ORDEN!DA73</f>
        <v>190</v>
      </c>
      <c r="D76" s="7" t="str">
        <f>[1]ORDEN!DB73</f>
        <v>NA</v>
      </c>
      <c r="E76" s="24">
        <f t="shared" si="2"/>
        <v>0</v>
      </c>
    </row>
    <row r="77" spans="1:5" ht="15.75" x14ac:dyDescent="0.2">
      <c r="A77" s="4">
        <v>72</v>
      </c>
      <c r="B77" s="2" t="s">
        <v>118</v>
      </c>
      <c r="C77" s="7">
        <f>[1]ORDEN!DA74</f>
        <v>50</v>
      </c>
      <c r="D77" s="7" t="str">
        <f>[1]ORDEN!DB74</f>
        <v>NA</v>
      </c>
      <c r="E77" s="24">
        <f t="shared" si="2"/>
        <v>0</v>
      </c>
    </row>
    <row r="78" spans="1:5" ht="16.5" thickBot="1" x14ac:dyDescent="0.25">
      <c r="A78" s="4">
        <v>73</v>
      </c>
      <c r="B78" s="12" t="s">
        <v>119</v>
      </c>
      <c r="C78" s="7">
        <f>[1]ORDEN!DA75</f>
        <v>262</v>
      </c>
      <c r="D78" s="7" t="str">
        <f>[1]ORDEN!DB75</f>
        <v>NA</v>
      </c>
      <c r="E78" s="24">
        <f t="shared" si="2"/>
        <v>0</v>
      </c>
    </row>
    <row r="79" spans="1:5" ht="17.25" thickTop="1" thickBot="1" x14ac:dyDescent="0.25">
      <c r="A79" s="117" t="s">
        <v>6</v>
      </c>
      <c r="B79" s="118"/>
      <c r="C79" s="6">
        <f>SUM(C6:C78)</f>
        <v>108756</v>
      </c>
      <c r="D79" s="6">
        <f>SUM(D6:D78)</f>
        <v>117984.03454007585</v>
      </c>
      <c r="E79" s="9">
        <f>+C79/D79*100</f>
        <v>92.178573502721378</v>
      </c>
    </row>
    <row r="80" spans="1:5" ht="16.5" thickTop="1" x14ac:dyDescent="0.2">
      <c r="A80" s="10" t="s">
        <v>121</v>
      </c>
      <c r="B80" s="13"/>
      <c r="C80" s="14"/>
      <c r="D80" s="14"/>
      <c r="E80" s="14"/>
    </row>
    <row r="81" spans="1:1" x14ac:dyDescent="0.2">
      <c r="A81" s="94" t="s">
        <v>123</v>
      </c>
    </row>
  </sheetData>
  <mergeCells count="5">
    <mergeCell ref="C4:E4"/>
    <mergeCell ref="A79:B79"/>
    <mergeCell ref="A4:A5"/>
    <mergeCell ref="B4:B5"/>
    <mergeCell ref="A1:E1"/>
  </mergeCells>
  <phoneticPr fontId="7" type="noConversion"/>
  <printOptions horizontalCentered="1"/>
  <pageMargins left="0.35433070866141736" right="0.35433070866141736" top="0.78740157480314965" bottom="0.78740157480314965" header="0" footer="0"/>
  <pageSetup paperSize="145" scale="5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80"/>
  <sheetViews>
    <sheetView view="pageBreakPreview" topLeftCell="P1" zoomScale="110" zoomScaleNormal="110" zoomScaleSheetLayoutView="110" workbookViewId="0">
      <selection activeCell="N79" sqref="N79"/>
    </sheetView>
  </sheetViews>
  <sheetFormatPr baseColWidth="10" defaultRowHeight="12.75" x14ac:dyDescent="0.2"/>
  <cols>
    <col min="1" max="1" width="4" style="79" bestFit="1" customWidth="1"/>
    <col min="2" max="2" width="32.7109375" style="72" bestFit="1" customWidth="1"/>
    <col min="3" max="4" width="10.28515625" style="80" customWidth="1"/>
    <col min="5" max="5" width="10.140625" style="80" customWidth="1"/>
    <col min="6" max="6" width="13.140625" style="80" customWidth="1"/>
    <col min="7" max="7" width="11.42578125" style="80" customWidth="1"/>
    <col min="8" max="8" width="8.5703125" style="80" customWidth="1"/>
    <col min="9" max="9" width="10.7109375" style="80" customWidth="1"/>
    <col min="10" max="10" width="12" style="80" customWidth="1"/>
    <col min="11" max="11" width="10.5703125" style="80" customWidth="1"/>
    <col min="12" max="12" width="13.5703125" style="80" customWidth="1"/>
    <col min="13" max="13" width="11.85546875" style="80" customWidth="1"/>
    <col min="14" max="14" width="9.140625" style="80" customWidth="1"/>
    <col min="15" max="15" width="4" style="79" bestFit="1" customWidth="1"/>
    <col min="16" max="16" width="32.7109375" style="72" bestFit="1" customWidth="1"/>
    <col min="17" max="17" width="10.42578125" style="50" customWidth="1"/>
    <col min="18" max="18" width="11.42578125" style="50"/>
    <col min="19" max="19" width="9.85546875" style="50" customWidth="1"/>
    <col min="20" max="20" width="12.7109375" style="50" customWidth="1"/>
    <col min="21" max="21" width="11.42578125" style="50"/>
    <col min="22" max="22" width="10.5703125" style="50" customWidth="1"/>
    <col min="23" max="23" width="9.7109375" style="50" customWidth="1"/>
    <col min="24" max="24" width="11.42578125" style="50"/>
    <col min="25" max="25" width="10.28515625" style="50" customWidth="1"/>
    <col min="26" max="26" width="12.5703125" style="50" customWidth="1"/>
    <col min="27" max="27" width="11.42578125" style="50"/>
    <col min="28" max="28" width="9.5703125" style="50" customWidth="1"/>
    <col min="29" max="16384" width="11.42578125" style="50"/>
  </cols>
  <sheetData>
    <row r="1" spans="1:133" x14ac:dyDescent="0.2">
      <c r="A1" s="128"/>
      <c r="B1" s="128"/>
      <c r="C1" s="128"/>
      <c r="D1" s="128"/>
      <c r="E1" s="128"/>
      <c r="F1" s="128"/>
      <c r="G1" s="128"/>
      <c r="H1" s="128"/>
      <c r="I1" s="49"/>
      <c r="J1" s="49"/>
      <c r="K1" s="49"/>
      <c r="L1" s="49"/>
      <c r="M1" s="49"/>
      <c r="N1" s="49"/>
      <c r="O1" s="49"/>
      <c r="P1" s="49"/>
    </row>
    <row r="2" spans="1:133" x14ac:dyDescent="0.2">
      <c r="A2" s="134" t="s">
        <v>145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 t="s">
        <v>146</v>
      </c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</row>
    <row r="3" spans="1:133" ht="13.5" thickBo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82" t="s">
        <v>126</v>
      </c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82" t="s">
        <v>127</v>
      </c>
    </row>
    <row r="4" spans="1:133" ht="18" customHeight="1" thickTop="1" thickBot="1" x14ac:dyDescent="0.25">
      <c r="A4" s="135" t="s">
        <v>79</v>
      </c>
      <c r="B4" s="135" t="s">
        <v>80</v>
      </c>
      <c r="C4" s="136" t="s">
        <v>81</v>
      </c>
      <c r="D4" s="136"/>
      <c r="E4" s="136"/>
      <c r="F4" s="136"/>
      <c r="G4" s="136"/>
      <c r="H4" s="136"/>
      <c r="I4" s="136" t="s">
        <v>82</v>
      </c>
      <c r="J4" s="136"/>
      <c r="K4" s="136"/>
      <c r="L4" s="136"/>
      <c r="M4" s="136"/>
      <c r="N4" s="136"/>
      <c r="O4" s="135" t="s">
        <v>79</v>
      </c>
      <c r="P4" s="135" t="s">
        <v>80</v>
      </c>
      <c r="Q4" s="137" t="s">
        <v>106</v>
      </c>
      <c r="R4" s="137"/>
      <c r="S4" s="137"/>
      <c r="T4" s="137"/>
      <c r="U4" s="137"/>
      <c r="V4" s="137"/>
      <c r="W4" s="129" t="s">
        <v>105</v>
      </c>
      <c r="X4" s="130"/>
      <c r="Y4" s="130"/>
      <c r="Z4" s="130"/>
      <c r="AA4" s="130"/>
      <c r="AB4" s="131"/>
    </row>
    <row r="5" spans="1:133" ht="45.75" customHeight="1" thickTop="1" thickBot="1" x14ac:dyDescent="0.25">
      <c r="A5" s="135"/>
      <c r="B5" s="135"/>
      <c r="C5" s="52" t="s">
        <v>83</v>
      </c>
      <c r="D5" s="52" t="s">
        <v>84</v>
      </c>
      <c r="E5" s="52" t="s">
        <v>85</v>
      </c>
      <c r="F5" s="52" t="s">
        <v>86</v>
      </c>
      <c r="G5" s="52" t="s">
        <v>87</v>
      </c>
      <c r="H5" s="53" t="s">
        <v>76</v>
      </c>
      <c r="I5" s="52" t="s">
        <v>83</v>
      </c>
      <c r="J5" s="52" t="s">
        <v>84</v>
      </c>
      <c r="K5" s="52" t="s">
        <v>85</v>
      </c>
      <c r="L5" s="52" t="s">
        <v>86</v>
      </c>
      <c r="M5" s="52" t="s">
        <v>87</v>
      </c>
      <c r="N5" s="53" t="s">
        <v>76</v>
      </c>
      <c r="O5" s="135"/>
      <c r="P5" s="135"/>
      <c r="Q5" s="54" t="s">
        <v>83</v>
      </c>
      <c r="R5" s="54" t="s">
        <v>84</v>
      </c>
      <c r="S5" s="54" t="s">
        <v>85</v>
      </c>
      <c r="T5" s="54" t="s">
        <v>86</v>
      </c>
      <c r="U5" s="54" t="s">
        <v>87</v>
      </c>
      <c r="V5" s="55" t="s">
        <v>6</v>
      </c>
      <c r="W5" s="54" t="s">
        <v>83</v>
      </c>
      <c r="X5" s="54" t="s">
        <v>84</v>
      </c>
      <c r="Y5" s="54" t="s">
        <v>85</v>
      </c>
      <c r="Z5" s="54" t="s">
        <v>86</v>
      </c>
      <c r="AA5" s="54" t="s">
        <v>87</v>
      </c>
      <c r="AB5" s="55" t="s">
        <v>6</v>
      </c>
    </row>
    <row r="6" spans="1:133" ht="13.5" thickTop="1" x14ac:dyDescent="0.2">
      <c r="A6" s="56">
        <v>1</v>
      </c>
      <c r="B6" s="57" t="s">
        <v>11</v>
      </c>
      <c r="C6" s="58">
        <f>'[1]14'!C6</f>
        <v>22</v>
      </c>
      <c r="D6" s="58">
        <f>'[1]14'!D6</f>
        <v>64</v>
      </c>
      <c r="E6" s="58">
        <f>'[1]14'!E6</f>
        <v>596</v>
      </c>
      <c r="F6" s="58">
        <f>'[1]14'!F6</f>
        <v>122</v>
      </c>
      <c r="G6" s="58">
        <f>'[1]14'!G6</f>
        <v>31</v>
      </c>
      <c r="H6" s="59">
        <f t="shared" ref="H6:H37" si="0">SUM(C6:G6)</f>
        <v>835</v>
      </c>
      <c r="I6" s="81">
        <f>'[1]14'!I6</f>
        <v>19</v>
      </c>
      <c r="J6" s="81">
        <f>'[1]14'!J6</f>
        <v>56</v>
      </c>
      <c r="K6" s="81">
        <f>'[1]14'!K6</f>
        <v>564</v>
      </c>
      <c r="L6" s="81">
        <f>'[1]14'!L6</f>
        <v>108</v>
      </c>
      <c r="M6" s="81">
        <f>'[1]14'!M6</f>
        <v>26</v>
      </c>
      <c r="N6" s="59">
        <f t="shared" ref="N6:N78" si="1">SUM(I6:M6)</f>
        <v>773</v>
      </c>
      <c r="O6" s="56">
        <v>1</v>
      </c>
      <c r="P6" s="57" t="s">
        <v>11</v>
      </c>
      <c r="Q6" s="61">
        <f t="shared" ref="Q6:Q69" si="2">IFERROR(C6/$H6*100,0)</f>
        <v>2.6347305389221556</v>
      </c>
      <c r="R6" s="62">
        <f t="shared" ref="R6:R69" si="3">IFERROR(D6/$H6*100,0)</f>
        <v>7.6646706586826348</v>
      </c>
      <c r="S6" s="62">
        <f t="shared" ref="S6:S69" si="4">IFERROR(E6/$H6*100,0)</f>
        <v>71.377245508982028</v>
      </c>
      <c r="T6" s="62">
        <f t="shared" ref="T6:T69" si="5">IFERROR(F6/$H6*100,0)</f>
        <v>14.610778443113773</v>
      </c>
      <c r="U6" s="62">
        <f t="shared" ref="U6:U69" si="6">IFERROR(G6/$H6*100,0)</f>
        <v>3.7125748502994016</v>
      </c>
      <c r="V6" s="60">
        <f t="shared" ref="V6:V78" si="7">SUM(Q6:U6)</f>
        <v>100</v>
      </c>
      <c r="W6" s="61">
        <f t="shared" ref="W6:W69" si="8">IFERROR(I6/N6*100,0)</f>
        <v>2.4579560155239331</v>
      </c>
      <c r="X6" s="62">
        <f t="shared" ref="X6:X69" si="9">IFERROR(J6/N6*100,0)</f>
        <v>7.2445019404915909</v>
      </c>
      <c r="Y6" s="62">
        <f t="shared" ref="Y6:Y69" si="10">IFERROR(K6/N6*100,0)</f>
        <v>72.962483829236731</v>
      </c>
      <c r="Z6" s="62">
        <f t="shared" ref="Z6:Z69" si="11">IFERROR(L6/N6*100,0)</f>
        <v>13.971539456662354</v>
      </c>
      <c r="AA6" s="62">
        <f t="shared" ref="AA6:AA69" si="12">IFERROR(M6/N6*100,0)</f>
        <v>3.3635187580853811</v>
      </c>
      <c r="AB6" s="60">
        <f t="shared" ref="AB6:AB37" si="13">SUM(W6:AA6)</f>
        <v>99.999999999999986</v>
      </c>
    </row>
    <row r="7" spans="1:133" x14ac:dyDescent="0.2">
      <c r="A7" s="63">
        <v>2</v>
      </c>
      <c r="B7" s="64" t="s">
        <v>88</v>
      </c>
      <c r="C7" s="58">
        <f>'[1]14'!C7</f>
        <v>159</v>
      </c>
      <c r="D7" s="58">
        <f>'[1]14'!D7</f>
        <v>94</v>
      </c>
      <c r="E7" s="58">
        <f>'[1]14'!E7</f>
        <v>736</v>
      </c>
      <c r="F7" s="58">
        <f>'[1]14'!F7</f>
        <v>226</v>
      </c>
      <c r="G7" s="58">
        <f>'[1]14'!G7</f>
        <v>40</v>
      </c>
      <c r="H7" s="65">
        <f t="shared" si="0"/>
        <v>1255</v>
      </c>
      <c r="I7" s="81">
        <f>'[1]14'!I7</f>
        <v>159</v>
      </c>
      <c r="J7" s="81">
        <f>'[1]14'!J7</f>
        <v>86</v>
      </c>
      <c r="K7" s="81">
        <f>'[1]14'!K7</f>
        <v>618</v>
      </c>
      <c r="L7" s="81">
        <f>'[1]14'!L7</f>
        <v>198</v>
      </c>
      <c r="M7" s="81">
        <f>'[1]14'!M7</f>
        <v>40</v>
      </c>
      <c r="N7" s="65">
        <f t="shared" si="1"/>
        <v>1101</v>
      </c>
      <c r="O7" s="63">
        <v>2</v>
      </c>
      <c r="P7" s="64" t="s">
        <v>88</v>
      </c>
      <c r="Q7" s="61">
        <f t="shared" si="2"/>
        <v>12.669322709163348</v>
      </c>
      <c r="R7" s="62">
        <f t="shared" si="3"/>
        <v>7.4900398406374498</v>
      </c>
      <c r="S7" s="62">
        <f t="shared" si="4"/>
        <v>58.645418326693225</v>
      </c>
      <c r="T7" s="62">
        <f t="shared" si="5"/>
        <v>18.007968127490042</v>
      </c>
      <c r="U7" s="62">
        <f t="shared" si="6"/>
        <v>3.1872509960159361</v>
      </c>
      <c r="V7" s="66">
        <f t="shared" si="7"/>
        <v>100</v>
      </c>
      <c r="W7" s="61">
        <f t="shared" si="8"/>
        <v>14.441416893732969</v>
      </c>
      <c r="X7" s="62">
        <f t="shared" si="9"/>
        <v>7.8110808356039962</v>
      </c>
      <c r="Y7" s="62">
        <f t="shared" si="10"/>
        <v>56.130790190735688</v>
      </c>
      <c r="Z7" s="62">
        <f t="shared" si="11"/>
        <v>17.983651226158038</v>
      </c>
      <c r="AA7" s="62">
        <f t="shared" si="12"/>
        <v>3.633060853769301</v>
      </c>
      <c r="AB7" s="66">
        <f t="shared" si="13"/>
        <v>100</v>
      </c>
    </row>
    <row r="8" spans="1:133" x14ac:dyDescent="0.2">
      <c r="A8" s="63">
        <v>3</v>
      </c>
      <c r="B8" s="64" t="s">
        <v>12</v>
      </c>
      <c r="C8" s="58">
        <f>'[1]14'!C8</f>
        <v>89</v>
      </c>
      <c r="D8" s="58">
        <f>'[1]14'!D8</f>
        <v>0</v>
      </c>
      <c r="E8" s="58">
        <f>'[1]14'!E8</f>
        <v>418</v>
      </c>
      <c r="F8" s="58">
        <f>'[1]14'!F8</f>
        <v>139</v>
      </c>
      <c r="G8" s="58">
        <f>'[1]14'!G8</f>
        <v>55</v>
      </c>
      <c r="H8" s="65">
        <f t="shared" si="0"/>
        <v>701</v>
      </c>
      <c r="I8" s="81">
        <f>'[1]14'!I8</f>
        <v>89</v>
      </c>
      <c r="J8" s="81">
        <f>'[1]14'!J8</f>
        <v>0</v>
      </c>
      <c r="K8" s="81">
        <f>'[1]14'!K8</f>
        <v>418</v>
      </c>
      <c r="L8" s="81">
        <f>'[1]14'!L8</f>
        <v>139</v>
      </c>
      <c r="M8" s="81">
        <f>'[1]14'!M8</f>
        <v>55</v>
      </c>
      <c r="N8" s="65">
        <f t="shared" si="1"/>
        <v>701</v>
      </c>
      <c r="O8" s="63">
        <v>3</v>
      </c>
      <c r="P8" s="64" t="s">
        <v>12</v>
      </c>
      <c r="Q8" s="61">
        <f t="shared" si="2"/>
        <v>12.696148359486447</v>
      </c>
      <c r="R8" s="62">
        <f t="shared" si="3"/>
        <v>0</v>
      </c>
      <c r="S8" s="62">
        <f t="shared" si="4"/>
        <v>59.629101283880168</v>
      </c>
      <c r="T8" s="62">
        <f t="shared" si="5"/>
        <v>19.828815977175463</v>
      </c>
      <c r="U8" s="62">
        <f t="shared" si="6"/>
        <v>7.8459343794579164</v>
      </c>
      <c r="V8" s="66">
        <f t="shared" si="7"/>
        <v>100</v>
      </c>
      <c r="W8" s="61">
        <f t="shared" si="8"/>
        <v>12.696148359486447</v>
      </c>
      <c r="X8" s="62">
        <f t="shared" si="9"/>
        <v>0</v>
      </c>
      <c r="Y8" s="62">
        <f t="shared" si="10"/>
        <v>59.629101283880168</v>
      </c>
      <c r="Z8" s="62">
        <f t="shared" si="11"/>
        <v>19.828815977175463</v>
      </c>
      <c r="AA8" s="62">
        <f t="shared" si="12"/>
        <v>7.8459343794579164</v>
      </c>
      <c r="AB8" s="66">
        <f t="shared" si="13"/>
        <v>100</v>
      </c>
    </row>
    <row r="9" spans="1:133" x14ac:dyDescent="0.2">
      <c r="A9" s="63">
        <v>4</v>
      </c>
      <c r="B9" s="64" t="s">
        <v>89</v>
      </c>
      <c r="C9" s="58">
        <f>'[1]14'!C9</f>
        <v>56</v>
      </c>
      <c r="D9" s="58">
        <f>'[1]14'!D9</f>
        <v>87</v>
      </c>
      <c r="E9" s="58">
        <f>'[1]14'!E9</f>
        <v>460</v>
      </c>
      <c r="F9" s="58">
        <f>'[1]14'!F9</f>
        <v>65</v>
      </c>
      <c r="G9" s="58">
        <f>'[1]14'!G9</f>
        <v>73</v>
      </c>
      <c r="H9" s="65">
        <f t="shared" si="0"/>
        <v>741</v>
      </c>
      <c r="I9" s="81">
        <f>'[1]14'!I9</f>
        <v>56</v>
      </c>
      <c r="J9" s="81">
        <f>'[1]14'!J9</f>
        <v>87</v>
      </c>
      <c r="K9" s="81">
        <f>'[1]14'!K9</f>
        <v>460</v>
      </c>
      <c r="L9" s="81">
        <f>'[1]14'!L9</f>
        <v>65</v>
      </c>
      <c r="M9" s="81">
        <f>'[1]14'!M9</f>
        <v>73</v>
      </c>
      <c r="N9" s="65">
        <f t="shared" si="1"/>
        <v>741</v>
      </c>
      <c r="O9" s="63">
        <v>4</v>
      </c>
      <c r="P9" s="64" t="s">
        <v>89</v>
      </c>
      <c r="Q9" s="61">
        <f t="shared" si="2"/>
        <v>7.5573549257759787</v>
      </c>
      <c r="R9" s="62">
        <f t="shared" si="3"/>
        <v>11.740890688259109</v>
      </c>
      <c r="S9" s="62">
        <f t="shared" si="4"/>
        <v>62.078272604588392</v>
      </c>
      <c r="T9" s="62">
        <f t="shared" si="5"/>
        <v>8.7719298245614024</v>
      </c>
      <c r="U9" s="62">
        <f t="shared" si="6"/>
        <v>9.8515519568151149</v>
      </c>
      <c r="V9" s="66">
        <f t="shared" si="7"/>
        <v>100</v>
      </c>
      <c r="W9" s="61">
        <f t="shared" si="8"/>
        <v>7.5573549257759787</v>
      </c>
      <c r="X9" s="62">
        <f t="shared" si="9"/>
        <v>11.740890688259109</v>
      </c>
      <c r="Y9" s="62">
        <f t="shared" si="10"/>
        <v>62.078272604588392</v>
      </c>
      <c r="Z9" s="62">
        <f t="shared" si="11"/>
        <v>8.7719298245614024</v>
      </c>
      <c r="AA9" s="62">
        <f t="shared" si="12"/>
        <v>9.8515519568151149</v>
      </c>
      <c r="AB9" s="66">
        <f t="shared" si="13"/>
        <v>100</v>
      </c>
      <c r="DS9" s="50">
        <v>1</v>
      </c>
      <c r="DV9" s="50">
        <v>22329</v>
      </c>
      <c r="DY9" s="50">
        <v>9037</v>
      </c>
      <c r="EB9" s="50">
        <v>0</v>
      </c>
      <c r="EC9" s="50">
        <v>0</v>
      </c>
    </row>
    <row r="10" spans="1:133" x14ac:dyDescent="0.2">
      <c r="A10" s="63">
        <v>5</v>
      </c>
      <c r="B10" s="64" t="s">
        <v>13</v>
      </c>
      <c r="C10" s="58">
        <f>'[1]14'!C10</f>
        <v>135</v>
      </c>
      <c r="D10" s="58">
        <f>'[1]14'!D10</f>
        <v>63</v>
      </c>
      <c r="E10" s="58">
        <f>'[1]14'!E10</f>
        <v>795</v>
      </c>
      <c r="F10" s="58">
        <f>'[1]14'!F10</f>
        <v>210</v>
      </c>
      <c r="G10" s="58">
        <f>'[1]14'!G10</f>
        <v>48</v>
      </c>
      <c r="H10" s="65">
        <f t="shared" si="0"/>
        <v>1251</v>
      </c>
      <c r="I10" s="81">
        <f>'[1]14'!I10</f>
        <v>135</v>
      </c>
      <c r="J10" s="81">
        <f>'[1]14'!J10</f>
        <v>55</v>
      </c>
      <c r="K10" s="81">
        <f>'[1]14'!K10</f>
        <v>695</v>
      </c>
      <c r="L10" s="81">
        <f>'[1]14'!L10</f>
        <v>210</v>
      </c>
      <c r="M10" s="81">
        <f>'[1]14'!M10</f>
        <v>48</v>
      </c>
      <c r="N10" s="65">
        <f t="shared" si="1"/>
        <v>1143</v>
      </c>
      <c r="O10" s="63">
        <v>5</v>
      </c>
      <c r="P10" s="64" t="s">
        <v>13</v>
      </c>
      <c r="Q10" s="61">
        <f t="shared" si="2"/>
        <v>10.791366906474821</v>
      </c>
      <c r="R10" s="62">
        <f t="shared" si="3"/>
        <v>5.0359712230215825</v>
      </c>
      <c r="S10" s="62">
        <f t="shared" si="4"/>
        <v>63.549160671462836</v>
      </c>
      <c r="T10" s="62">
        <f t="shared" si="5"/>
        <v>16.786570743405278</v>
      </c>
      <c r="U10" s="62">
        <f t="shared" si="6"/>
        <v>3.8369304556354913</v>
      </c>
      <c r="V10" s="66">
        <f t="shared" si="7"/>
        <v>100.00000000000001</v>
      </c>
      <c r="W10" s="61">
        <f t="shared" si="8"/>
        <v>11.811023622047244</v>
      </c>
      <c r="X10" s="62">
        <f t="shared" si="9"/>
        <v>4.8118985126859144</v>
      </c>
      <c r="Y10" s="62">
        <f t="shared" si="10"/>
        <v>60.804899387576548</v>
      </c>
      <c r="Z10" s="62">
        <f t="shared" si="11"/>
        <v>18.372703412073491</v>
      </c>
      <c r="AA10" s="62">
        <f t="shared" si="12"/>
        <v>4.1994750656167978</v>
      </c>
      <c r="AB10" s="66">
        <f t="shared" si="13"/>
        <v>99.999999999999986</v>
      </c>
    </row>
    <row r="11" spans="1:133" x14ac:dyDescent="0.2">
      <c r="A11" s="63">
        <v>6</v>
      </c>
      <c r="B11" s="64" t="s">
        <v>14</v>
      </c>
      <c r="C11" s="58">
        <f>'[1]14'!C11</f>
        <v>154</v>
      </c>
      <c r="D11" s="58">
        <f>'[1]14'!D11</f>
        <v>10</v>
      </c>
      <c r="E11" s="58">
        <f>'[1]14'!E11</f>
        <v>610</v>
      </c>
      <c r="F11" s="58">
        <f>'[1]14'!F11</f>
        <v>175</v>
      </c>
      <c r="G11" s="58">
        <f>'[1]14'!G11</f>
        <v>40</v>
      </c>
      <c r="H11" s="65">
        <f t="shared" si="0"/>
        <v>989</v>
      </c>
      <c r="I11" s="81">
        <f>'[1]14'!I11</f>
        <v>154</v>
      </c>
      <c r="J11" s="81">
        <f>'[1]14'!J11</f>
        <v>10</v>
      </c>
      <c r="K11" s="81">
        <f>'[1]14'!K11</f>
        <v>610</v>
      </c>
      <c r="L11" s="81">
        <f>'[1]14'!L11</f>
        <v>175</v>
      </c>
      <c r="M11" s="81">
        <f>'[1]14'!M11</f>
        <v>40</v>
      </c>
      <c r="N11" s="65">
        <f t="shared" si="1"/>
        <v>989</v>
      </c>
      <c r="O11" s="63">
        <v>6</v>
      </c>
      <c r="P11" s="64" t="s">
        <v>14</v>
      </c>
      <c r="Q11" s="61">
        <f t="shared" si="2"/>
        <v>15.571284125379171</v>
      </c>
      <c r="R11" s="62">
        <f t="shared" si="3"/>
        <v>1.0111223458038423</v>
      </c>
      <c r="S11" s="62">
        <f t="shared" si="4"/>
        <v>61.678463094034377</v>
      </c>
      <c r="T11" s="62">
        <f t="shared" si="5"/>
        <v>17.694641051567238</v>
      </c>
      <c r="U11" s="62">
        <f t="shared" si="6"/>
        <v>4.0444893832153692</v>
      </c>
      <c r="V11" s="66">
        <f t="shared" si="7"/>
        <v>100</v>
      </c>
      <c r="W11" s="61">
        <f t="shared" si="8"/>
        <v>15.571284125379171</v>
      </c>
      <c r="X11" s="62">
        <f t="shared" si="9"/>
        <v>1.0111223458038423</v>
      </c>
      <c r="Y11" s="62">
        <f t="shared" si="10"/>
        <v>61.678463094034377</v>
      </c>
      <c r="Z11" s="62">
        <f t="shared" si="11"/>
        <v>17.694641051567238</v>
      </c>
      <c r="AA11" s="62">
        <f t="shared" si="12"/>
        <v>4.0444893832153692</v>
      </c>
      <c r="AB11" s="66">
        <f t="shared" si="13"/>
        <v>100</v>
      </c>
    </row>
    <row r="12" spans="1:133" x14ac:dyDescent="0.2">
      <c r="A12" s="63">
        <v>7</v>
      </c>
      <c r="B12" s="64" t="s">
        <v>1</v>
      </c>
      <c r="C12" s="58">
        <f>'[1]14'!C12</f>
        <v>48</v>
      </c>
      <c r="D12" s="58">
        <f>'[1]14'!D12</f>
        <v>0</v>
      </c>
      <c r="E12" s="58">
        <f>'[1]14'!E12</f>
        <v>342</v>
      </c>
      <c r="F12" s="58">
        <f>'[1]14'!F12</f>
        <v>115</v>
      </c>
      <c r="G12" s="58">
        <f>'[1]14'!G12</f>
        <v>35</v>
      </c>
      <c r="H12" s="65">
        <f t="shared" si="0"/>
        <v>540</v>
      </c>
      <c r="I12" s="81">
        <f>'[1]14'!I12</f>
        <v>48</v>
      </c>
      <c r="J12" s="81">
        <f>'[1]14'!J12</f>
        <v>0</v>
      </c>
      <c r="K12" s="81">
        <f>'[1]14'!K12</f>
        <v>290</v>
      </c>
      <c r="L12" s="81">
        <f>'[1]14'!L12</f>
        <v>92</v>
      </c>
      <c r="M12" s="81">
        <f>'[1]14'!M12</f>
        <v>35</v>
      </c>
      <c r="N12" s="65">
        <f t="shared" si="1"/>
        <v>465</v>
      </c>
      <c r="O12" s="63">
        <v>7</v>
      </c>
      <c r="P12" s="64" t="s">
        <v>1</v>
      </c>
      <c r="Q12" s="61">
        <f t="shared" si="2"/>
        <v>8.8888888888888893</v>
      </c>
      <c r="R12" s="62">
        <f t="shared" si="3"/>
        <v>0</v>
      </c>
      <c r="S12" s="62">
        <f t="shared" si="4"/>
        <v>63.333333333333329</v>
      </c>
      <c r="T12" s="62">
        <f t="shared" si="5"/>
        <v>21.296296296296298</v>
      </c>
      <c r="U12" s="62">
        <f t="shared" si="6"/>
        <v>6.481481481481481</v>
      </c>
      <c r="V12" s="66">
        <f t="shared" si="7"/>
        <v>99.999999999999986</v>
      </c>
      <c r="W12" s="61">
        <f t="shared" si="8"/>
        <v>10.32258064516129</v>
      </c>
      <c r="X12" s="62">
        <f t="shared" si="9"/>
        <v>0</v>
      </c>
      <c r="Y12" s="62">
        <f t="shared" si="10"/>
        <v>62.365591397849464</v>
      </c>
      <c r="Z12" s="62">
        <f t="shared" si="11"/>
        <v>19.78494623655914</v>
      </c>
      <c r="AA12" s="62">
        <f t="shared" si="12"/>
        <v>7.5268817204301079</v>
      </c>
      <c r="AB12" s="66">
        <f t="shared" si="13"/>
        <v>100</v>
      </c>
    </row>
    <row r="13" spans="1:133" x14ac:dyDescent="0.2">
      <c r="A13" s="63">
        <v>8</v>
      </c>
      <c r="B13" s="64" t="s">
        <v>15</v>
      </c>
      <c r="C13" s="58">
        <f>'[1]14'!C13</f>
        <v>41</v>
      </c>
      <c r="D13" s="58">
        <f>'[1]14'!D13</f>
        <v>10</v>
      </c>
      <c r="E13" s="58">
        <f>'[1]14'!E13</f>
        <v>482</v>
      </c>
      <c r="F13" s="58">
        <f>'[1]14'!F13</f>
        <v>103</v>
      </c>
      <c r="G13" s="58">
        <f>'[1]14'!G13</f>
        <v>16</v>
      </c>
      <c r="H13" s="65">
        <f t="shared" si="0"/>
        <v>652</v>
      </c>
      <c r="I13" s="81">
        <f>'[1]14'!I13</f>
        <v>41</v>
      </c>
      <c r="J13" s="81">
        <f>'[1]14'!J13</f>
        <v>10</v>
      </c>
      <c r="K13" s="81">
        <f>'[1]14'!K13</f>
        <v>482</v>
      </c>
      <c r="L13" s="81">
        <f>'[1]14'!L13</f>
        <v>103</v>
      </c>
      <c r="M13" s="81">
        <f>'[1]14'!M13</f>
        <v>16</v>
      </c>
      <c r="N13" s="65">
        <f t="shared" si="1"/>
        <v>652</v>
      </c>
      <c r="O13" s="63">
        <v>8</v>
      </c>
      <c r="P13" s="64" t="s">
        <v>15</v>
      </c>
      <c r="Q13" s="61">
        <f t="shared" si="2"/>
        <v>6.2883435582822083</v>
      </c>
      <c r="R13" s="62">
        <f t="shared" si="3"/>
        <v>1.5337423312883436</v>
      </c>
      <c r="S13" s="62">
        <f t="shared" si="4"/>
        <v>73.926380368098151</v>
      </c>
      <c r="T13" s="62">
        <f t="shared" si="5"/>
        <v>15.797546012269938</v>
      </c>
      <c r="U13" s="62">
        <f t="shared" si="6"/>
        <v>2.4539877300613497</v>
      </c>
      <c r="V13" s="66">
        <f t="shared" si="7"/>
        <v>99.999999999999972</v>
      </c>
      <c r="W13" s="61">
        <f t="shared" si="8"/>
        <v>6.2883435582822083</v>
      </c>
      <c r="X13" s="62">
        <f t="shared" si="9"/>
        <v>1.5337423312883436</v>
      </c>
      <c r="Y13" s="62">
        <f t="shared" si="10"/>
        <v>73.926380368098151</v>
      </c>
      <c r="Z13" s="62">
        <f t="shared" si="11"/>
        <v>15.797546012269938</v>
      </c>
      <c r="AA13" s="62">
        <f t="shared" si="12"/>
        <v>2.4539877300613497</v>
      </c>
      <c r="AB13" s="66">
        <f t="shared" si="13"/>
        <v>99.999999999999972</v>
      </c>
    </row>
    <row r="14" spans="1:133" x14ac:dyDescent="0.2">
      <c r="A14" s="63">
        <v>9</v>
      </c>
      <c r="B14" s="64" t="s">
        <v>32</v>
      </c>
      <c r="C14" s="58">
        <f>'[1]14'!C14</f>
        <v>204</v>
      </c>
      <c r="D14" s="58">
        <f>'[1]14'!D14</f>
        <v>21</v>
      </c>
      <c r="E14" s="58">
        <f>'[1]14'!E14</f>
        <v>650</v>
      </c>
      <c r="F14" s="58">
        <f>'[1]14'!F14</f>
        <v>245</v>
      </c>
      <c r="G14" s="58">
        <f>'[1]14'!G14</f>
        <v>57</v>
      </c>
      <c r="H14" s="65">
        <f t="shared" si="0"/>
        <v>1177</v>
      </c>
      <c r="I14" s="81">
        <f>'[1]14'!I14</f>
        <v>204</v>
      </c>
      <c r="J14" s="81">
        <f>'[1]14'!J14</f>
        <v>21</v>
      </c>
      <c r="K14" s="81">
        <f>'[1]14'!K14</f>
        <v>590</v>
      </c>
      <c r="L14" s="81">
        <f>'[1]14'!L14</f>
        <v>245</v>
      </c>
      <c r="M14" s="81">
        <f>'[1]14'!M14</f>
        <v>57</v>
      </c>
      <c r="N14" s="65">
        <f t="shared" si="1"/>
        <v>1117</v>
      </c>
      <c r="O14" s="63">
        <v>9</v>
      </c>
      <c r="P14" s="64" t="s">
        <v>32</v>
      </c>
      <c r="Q14" s="61">
        <f t="shared" si="2"/>
        <v>17.332200509770605</v>
      </c>
      <c r="R14" s="62">
        <f t="shared" si="3"/>
        <v>1.7841971112999149</v>
      </c>
      <c r="S14" s="62">
        <f t="shared" si="4"/>
        <v>55.225148683092605</v>
      </c>
      <c r="T14" s="62">
        <f t="shared" si="5"/>
        <v>20.815632965165676</v>
      </c>
      <c r="U14" s="62">
        <f t="shared" si="6"/>
        <v>4.8428207306711979</v>
      </c>
      <c r="V14" s="66">
        <f t="shared" si="7"/>
        <v>100</v>
      </c>
      <c r="W14" s="61">
        <f t="shared" si="8"/>
        <v>18.263205013428827</v>
      </c>
      <c r="X14" s="62">
        <f t="shared" si="9"/>
        <v>1.8800358102059087</v>
      </c>
      <c r="Y14" s="62">
        <f t="shared" si="10"/>
        <v>52.820053715308866</v>
      </c>
      <c r="Z14" s="62">
        <f t="shared" si="11"/>
        <v>21.933751119068933</v>
      </c>
      <c r="AA14" s="62">
        <f t="shared" si="12"/>
        <v>5.1029543419874663</v>
      </c>
      <c r="AB14" s="66">
        <f t="shared" si="13"/>
        <v>100</v>
      </c>
    </row>
    <row r="15" spans="1:133" x14ac:dyDescent="0.2">
      <c r="A15" s="63">
        <v>10</v>
      </c>
      <c r="B15" s="64" t="s">
        <v>33</v>
      </c>
      <c r="C15" s="58">
        <f>'[1]14'!C15</f>
        <v>15</v>
      </c>
      <c r="D15" s="58">
        <f>'[1]14'!D15</f>
        <v>20</v>
      </c>
      <c r="E15" s="58">
        <f>'[1]14'!E15</f>
        <v>227</v>
      </c>
      <c r="F15" s="58">
        <f>'[1]14'!F15</f>
        <v>49</v>
      </c>
      <c r="G15" s="58">
        <f>'[1]14'!G15</f>
        <v>23</v>
      </c>
      <c r="H15" s="65">
        <f t="shared" si="0"/>
        <v>334</v>
      </c>
      <c r="I15" s="81">
        <f>'[1]14'!I15</f>
        <v>15</v>
      </c>
      <c r="J15" s="81">
        <f>'[1]14'!J15</f>
        <v>20</v>
      </c>
      <c r="K15" s="81">
        <f>'[1]14'!K15</f>
        <v>227</v>
      </c>
      <c r="L15" s="81">
        <f>'[1]14'!L15</f>
        <v>49</v>
      </c>
      <c r="M15" s="81">
        <f>'[1]14'!M15</f>
        <v>23</v>
      </c>
      <c r="N15" s="65">
        <f t="shared" si="1"/>
        <v>334</v>
      </c>
      <c r="O15" s="63">
        <v>10</v>
      </c>
      <c r="P15" s="64" t="s">
        <v>33</v>
      </c>
      <c r="Q15" s="61">
        <f t="shared" si="2"/>
        <v>4.4910179640718564</v>
      </c>
      <c r="R15" s="62">
        <f t="shared" si="3"/>
        <v>5.9880239520958085</v>
      </c>
      <c r="S15" s="62">
        <f t="shared" si="4"/>
        <v>67.964071856287418</v>
      </c>
      <c r="T15" s="62">
        <f t="shared" si="5"/>
        <v>14.67065868263473</v>
      </c>
      <c r="U15" s="62">
        <f t="shared" si="6"/>
        <v>6.88622754491018</v>
      </c>
      <c r="V15" s="66">
        <f t="shared" si="7"/>
        <v>100</v>
      </c>
      <c r="W15" s="61">
        <f t="shared" si="8"/>
        <v>4.4910179640718564</v>
      </c>
      <c r="X15" s="62">
        <f t="shared" si="9"/>
        <v>5.9880239520958085</v>
      </c>
      <c r="Y15" s="62">
        <f t="shared" si="10"/>
        <v>67.964071856287418</v>
      </c>
      <c r="Z15" s="62">
        <f t="shared" si="11"/>
        <v>14.67065868263473</v>
      </c>
      <c r="AA15" s="62">
        <f t="shared" si="12"/>
        <v>6.88622754491018</v>
      </c>
      <c r="AB15" s="66">
        <f t="shared" si="13"/>
        <v>100</v>
      </c>
    </row>
    <row r="16" spans="1:133" x14ac:dyDescent="0.2">
      <c r="A16" s="63">
        <v>11</v>
      </c>
      <c r="B16" s="64" t="s">
        <v>90</v>
      </c>
      <c r="C16" s="58">
        <f>'[1]14'!C16</f>
        <v>46</v>
      </c>
      <c r="D16" s="58">
        <f>'[1]14'!D16</f>
        <v>9</v>
      </c>
      <c r="E16" s="58">
        <f>'[1]14'!E16</f>
        <v>399</v>
      </c>
      <c r="F16" s="58">
        <f>'[1]14'!F16</f>
        <v>68</v>
      </c>
      <c r="G16" s="58">
        <f>'[1]14'!G16</f>
        <v>19</v>
      </c>
      <c r="H16" s="65">
        <f t="shared" si="0"/>
        <v>541</v>
      </c>
      <c r="I16" s="81">
        <f>'[1]14'!I16</f>
        <v>46</v>
      </c>
      <c r="J16" s="81">
        <f>'[1]14'!J16</f>
        <v>9</v>
      </c>
      <c r="K16" s="81">
        <f>'[1]14'!K16</f>
        <v>246</v>
      </c>
      <c r="L16" s="81">
        <f>'[1]14'!L16</f>
        <v>68</v>
      </c>
      <c r="M16" s="81">
        <f>'[1]14'!M16</f>
        <v>19</v>
      </c>
      <c r="N16" s="65">
        <f t="shared" si="1"/>
        <v>388</v>
      </c>
      <c r="O16" s="63">
        <v>11</v>
      </c>
      <c r="P16" s="64" t="s">
        <v>90</v>
      </c>
      <c r="Q16" s="61">
        <f t="shared" si="2"/>
        <v>8.502772643253234</v>
      </c>
      <c r="R16" s="62">
        <f t="shared" si="3"/>
        <v>1.6635859519408502</v>
      </c>
      <c r="S16" s="62">
        <f t="shared" si="4"/>
        <v>73.752310536044362</v>
      </c>
      <c r="T16" s="62">
        <f t="shared" si="5"/>
        <v>12.56931608133087</v>
      </c>
      <c r="U16" s="62">
        <f t="shared" si="6"/>
        <v>3.512014787430684</v>
      </c>
      <c r="V16" s="66">
        <f t="shared" si="7"/>
        <v>100</v>
      </c>
      <c r="W16" s="61">
        <f t="shared" si="8"/>
        <v>11.855670103092782</v>
      </c>
      <c r="X16" s="62">
        <f t="shared" si="9"/>
        <v>2.3195876288659796</v>
      </c>
      <c r="Y16" s="62">
        <f t="shared" si="10"/>
        <v>63.402061855670098</v>
      </c>
      <c r="Z16" s="62">
        <f t="shared" si="11"/>
        <v>17.525773195876287</v>
      </c>
      <c r="AA16" s="62">
        <f t="shared" si="12"/>
        <v>4.8969072164948457</v>
      </c>
      <c r="AB16" s="66">
        <f t="shared" si="13"/>
        <v>100</v>
      </c>
    </row>
    <row r="17" spans="1:28" x14ac:dyDescent="0.2">
      <c r="A17" s="63">
        <v>12</v>
      </c>
      <c r="B17" s="64" t="s">
        <v>25</v>
      </c>
      <c r="C17" s="58">
        <f>'[1]14'!C17</f>
        <v>82</v>
      </c>
      <c r="D17" s="58">
        <f>'[1]14'!D17</f>
        <v>22</v>
      </c>
      <c r="E17" s="58">
        <f>'[1]14'!E17</f>
        <v>471</v>
      </c>
      <c r="F17" s="58">
        <f>'[1]14'!F17</f>
        <v>227</v>
      </c>
      <c r="G17" s="58">
        <f>'[1]14'!G17</f>
        <v>35</v>
      </c>
      <c r="H17" s="65">
        <f t="shared" si="0"/>
        <v>837</v>
      </c>
      <c r="I17" s="81">
        <f>'[1]14'!I17</f>
        <v>82</v>
      </c>
      <c r="J17" s="81">
        <f>'[1]14'!J17</f>
        <v>22</v>
      </c>
      <c r="K17" s="81">
        <f>'[1]14'!K17</f>
        <v>471</v>
      </c>
      <c r="L17" s="81">
        <f>'[1]14'!L17</f>
        <v>227</v>
      </c>
      <c r="M17" s="81">
        <f>'[1]14'!M17</f>
        <v>35</v>
      </c>
      <c r="N17" s="65">
        <f t="shared" si="1"/>
        <v>837</v>
      </c>
      <c r="O17" s="63">
        <v>12</v>
      </c>
      <c r="P17" s="64" t="s">
        <v>25</v>
      </c>
      <c r="Q17" s="61">
        <f t="shared" si="2"/>
        <v>9.7968936678614096</v>
      </c>
      <c r="R17" s="62">
        <f t="shared" si="3"/>
        <v>2.6284348864994027</v>
      </c>
      <c r="S17" s="62">
        <f t="shared" si="4"/>
        <v>56.272401433691755</v>
      </c>
      <c r="T17" s="62">
        <f t="shared" si="5"/>
        <v>27.120669056152931</v>
      </c>
      <c r="U17" s="62">
        <f t="shared" si="6"/>
        <v>4.1816009557945035</v>
      </c>
      <c r="V17" s="66">
        <f t="shared" si="7"/>
        <v>100.00000000000001</v>
      </c>
      <c r="W17" s="61">
        <f t="shared" si="8"/>
        <v>9.7968936678614096</v>
      </c>
      <c r="X17" s="62">
        <f t="shared" si="9"/>
        <v>2.6284348864994027</v>
      </c>
      <c r="Y17" s="62">
        <f t="shared" si="10"/>
        <v>56.272401433691755</v>
      </c>
      <c r="Z17" s="62">
        <f t="shared" si="11"/>
        <v>27.120669056152931</v>
      </c>
      <c r="AA17" s="62">
        <f t="shared" si="12"/>
        <v>4.1816009557945035</v>
      </c>
      <c r="AB17" s="66">
        <f t="shared" si="13"/>
        <v>100.00000000000001</v>
      </c>
    </row>
    <row r="18" spans="1:28" x14ac:dyDescent="0.2">
      <c r="A18" s="63">
        <v>13</v>
      </c>
      <c r="B18" s="64" t="s">
        <v>91</v>
      </c>
      <c r="C18" s="58">
        <f>'[1]14'!C18</f>
        <v>82</v>
      </c>
      <c r="D18" s="58">
        <f>'[1]14'!D18</f>
        <v>273</v>
      </c>
      <c r="E18" s="58">
        <f>'[1]14'!E18</f>
        <v>458</v>
      </c>
      <c r="F18" s="58">
        <f>'[1]14'!F18</f>
        <v>89</v>
      </c>
      <c r="G18" s="58">
        <f>'[1]14'!G18</f>
        <v>35</v>
      </c>
      <c r="H18" s="65">
        <f t="shared" si="0"/>
        <v>937</v>
      </c>
      <c r="I18" s="81">
        <f>'[1]14'!I18</f>
        <v>82</v>
      </c>
      <c r="J18" s="81">
        <f>'[1]14'!J18</f>
        <v>100</v>
      </c>
      <c r="K18" s="81">
        <f>'[1]14'!K18</f>
        <v>203</v>
      </c>
      <c r="L18" s="81">
        <f>'[1]14'!L18</f>
        <v>89</v>
      </c>
      <c r="M18" s="81">
        <f>'[1]14'!M18</f>
        <v>35</v>
      </c>
      <c r="N18" s="65">
        <f t="shared" si="1"/>
        <v>509</v>
      </c>
      <c r="O18" s="63">
        <v>13</v>
      </c>
      <c r="P18" s="64" t="s">
        <v>91</v>
      </c>
      <c r="Q18" s="61">
        <f t="shared" si="2"/>
        <v>8.7513340448239063</v>
      </c>
      <c r="R18" s="62">
        <f t="shared" si="3"/>
        <v>29.13553895410886</v>
      </c>
      <c r="S18" s="62">
        <f t="shared" si="4"/>
        <v>48.879402347918891</v>
      </c>
      <c r="T18" s="62">
        <f t="shared" si="5"/>
        <v>9.4983991462113124</v>
      </c>
      <c r="U18" s="62">
        <f t="shared" si="6"/>
        <v>3.7353255069370332</v>
      </c>
      <c r="V18" s="66">
        <f t="shared" si="7"/>
        <v>100</v>
      </c>
      <c r="W18" s="61">
        <f t="shared" si="8"/>
        <v>16.110019646365423</v>
      </c>
      <c r="X18" s="62">
        <f t="shared" si="9"/>
        <v>19.646365422396855</v>
      </c>
      <c r="Y18" s="62">
        <f t="shared" si="10"/>
        <v>39.882121807465623</v>
      </c>
      <c r="Z18" s="62">
        <f t="shared" si="11"/>
        <v>17.485265225933201</v>
      </c>
      <c r="AA18" s="62">
        <f t="shared" si="12"/>
        <v>6.8762278978389002</v>
      </c>
      <c r="AB18" s="66">
        <f t="shared" si="13"/>
        <v>100</v>
      </c>
    </row>
    <row r="19" spans="1:28" x14ac:dyDescent="0.2">
      <c r="A19" s="63">
        <v>14</v>
      </c>
      <c r="B19" s="64" t="s">
        <v>34</v>
      </c>
      <c r="C19" s="58">
        <f>'[1]14'!C19</f>
        <v>42</v>
      </c>
      <c r="D19" s="58">
        <f>'[1]14'!D19</f>
        <v>97</v>
      </c>
      <c r="E19" s="58">
        <f>'[1]14'!E19</f>
        <v>236</v>
      </c>
      <c r="F19" s="58">
        <f>'[1]14'!F19</f>
        <v>68</v>
      </c>
      <c r="G19" s="58">
        <f>'[1]14'!G19</f>
        <v>30</v>
      </c>
      <c r="H19" s="65">
        <f t="shared" si="0"/>
        <v>473</v>
      </c>
      <c r="I19" s="81">
        <f>'[1]14'!I19</f>
        <v>42</v>
      </c>
      <c r="J19" s="81">
        <f>'[1]14'!J19</f>
        <v>97</v>
      </c>
      <c r="K19" s="81">
        <f>'[1]14'!K19</f>
        <v>236</v>
      </c>
      <c r="L19" s="81">
        <f>'[1]14'!L19</f>
        <v>68</v>
      </c>
      <c r="M19" s="81">
        <f>'[1]14'!M19</f>
        <v>30</v>
      </c>
      <c r="N19" s="65">
        <f t="shared" si="1"/>
        <v>473</v>
      </c>
      <c r="O19" s="63">
        <v>14</v>
      </c>
      <c r="P19" s="64" t="s">
        <v>34</v>
      </c>
      <c r="Q19" s="61">
        <f t="shared" si="2"/>
        <v>8.8794926004228341</v>
      </c>
      <c r="R19" s="62">
        <f t="shared" si="3"/>
        <v>20.507399577167018</v>
      </c>
      <c r="S19" s="62">
        <f t="shared" si="4"/>
        <v>49.894291754756871</v>
      </c>
      <c r="T19" s="62">
        <f t="shared" si="5"/>
        <v>14.376321353065538</v>
      </c>
      <c r="U19" s="62">
        <f t="shared" si="6"/>
        <v>6.3424947145877377</v>
      </c>
      <c r="V19" s="66">
        <f t="shared" si="7"/>
        <v>100</v>
      </c>
      <c r="W19" s="61">
        <f t="shared" si="8"/>
        <v>8.8794926004228341</v>
      </c>
      <c r="X19" s="62">
        <f t="shared" si="9"/>
        <v>20.507399577167018</v>
      </c>
      <c r="Y19" s="62">
        <f t="shared" si="10"/>
        <v>49.894291754756871</v>
      </c>
      <c r="Z19" s="62">
        <f t="shared" si="11"/>
        <v>14.376321353065538</v>
      </c>
      <c r="AA19" s="62">
        <f t="shared" si="12"/>
        <v>6.3424947145877377</v>
      </c>
      <c r="AB19" s="66">
        <f t="shared" si="13"/>
        <v>100</v>
      </c>
    </row>
    <row r="20" spans="1:28" x14ac:dyDescent="0.2">
      <c r="A20" s="63">
        <v>15</v>
      </c>
      <c r="B20" s="64" t="s">
        <v>26</v>
      </c>
      <c r="C20" s="58">
        <f>'[1]14'!C20</f>
        <v>26</v>
      </c>
      <c r="D20" s="58">
        <f>'[1]14'!D20</f>
        <v>33</v>
      </c>
      <c r="E20" s="58">
        <f>'[1]14'!E20</f>
        <v>1094</v>
      </c>
      <c r="F20" s="58">
        <f>'[1]14'!F20</f>
        <v>51</v>
      </c>
      <c r="G20" s="58">
        <f>'[1]14'!G20</f>
        <v>31</v>
      </c>
      <c r="H20" s="65">
        <f t="shared" si="0"/>
        <v>1235</v>
      </c>
      <c r="I20" s="81">
        <f>'[1]14'!I20</f>
        <v>19</v>
      </c>
      <c r="J20" s="81">
        <f>'[1]14'!J20</f>
        <v>13</v>
      </c>
      <c r="K20" s="81">
        <f>'[1]14'!K20</f>
        <v>397</v>
      </c>
      <c r="L20" s="81">
        <f>'[1]14'!L20</f>
        <v>51</v>
      </c>
      <c r="M20" s="81">
        <f>'[1]14'!M20</f>
        <v>31</v>
      </c>
      <c r="N20" s="65">
        <f t="shared" si="1"/>
        <v>511</v>
      </c>
      <c r="O20" s="63">
        <v>15</v>
      </c>
      <c r="P20" s="64" t="s">
        <v>26</v>
      </c>
      <c r="Q20" s="61">
        <f t="shared" si="2"/>
        <v>2.1052631578947367</v>
      </c>
      <c r="R20" s="62">
        <f t="shared" si="3"/>
        <v>2.6720647773279356</v>
      </c>
      <c r="S20" s="62">
        <f t="shared" si="4"/>
        <v>88.582995951417004</v>
      </c>
      <c r="T20" s="62">
        <f t="shared" si="5"/>
        <v>4.1295546558704457</v>
      </c>
      <c r="U20" s="62">
        <f t="shared" si="6"/>
        <v>2.5101214574898787</v>
      </c>
      <c r="V20" s="66">
        <f t="shared" si="7"/>
        <v>100</v>
      </c>
      <c r="W20" s="61">
        <f t="shared" si="8"/>
        <v>3.7181996086105675</v>
      </c>
      <c r="X20" s="62">
        <f t="shared" si="9"/>
        <v>2.5440313111545985</v>
      </c>
      <c r="Y20" s="62">
        <f t="shared" si="10"/>
        <v>77.690802348336589</v>
      </c>
      <c r="Z20" s="62">
        <f t="shared" si="11"/>
        <v>9.9804305283757326</v>
      </c>
      <c r="AA20" s="62">
        <f t="shared" si="12"/>
        <v>6.0665362035225048</v>
      </c>
      <c r="AB20" s="66">
        <f t="shared" si="13"/>
        <v>100</v>
      </c>
    </row>
    <row r="21" spans="1:28" x14ac:dyDescent="0.2">
      <c r="A21" s="63">
        <v>16</v>
      </c>
      <c r="B21" s="64" t="s">
        <v>35</v>
      </c>
      <c r="C21" s="58">
        <f>'[1]14'!C21</f>
        <v>51</v>
      </c>
      <c r="D21" s="58">
        <f>'[1]14'!D21</f>
        <v>34</v>
      </c>
      <c r="E21" s="58">
        <f>'[1]14'!E21</f>
        <v>482</v>
      </c>
      <c r="F21" s="58">
        <f>'[1]14'!F21</f>
        <v>81</v>
      </c>
      <c r="G21" s="58">
        <f>'[1]14'!G21</f>
        <v>29</v>
      </c>
      <c r="H21" s="65">
        <f t="shared" si="0"/>
        <v>677</v>
      </c>
      <c r="I21" s="81">
        <f>'[1]14'!I21</f>
        <v>51</v>
      </c>
      <c r="J21" s="81">
        <f>'[1]14'!J21</f>
        <v>34</v>
      </c>
      <c r="K21" s="81">
        <f>'[1]14'!K21</f>
        <v>399</v>
      </c>
      <c r="L21" s="81">
        <f>'[1]14'!L21</f>
        <v>69</v>
      </c>
      <c r="M21" s="81">
        <f>'[1]14'!M21</f>
        <v>29</v>
      </c>
      <c r="N21" s="65">
        <f t="shared" si="1"/>
        <v>582</v>
      </c>
      <c r="O21" s="63">
        <v>16</v>
      </c>
      <c r="P21" s="64" t="s">
        <v>35</v>
      </c>
      <c r="Q21" s="61">
        <f t="shared" si="2"/>
        <v>7.5332348596750363</v>
      </c>
      <c r="R21" s="62">
        <f t="shared" si="3"/>
        <v>5.0221565731166917</v>
      </c>
      <c r="S21" s="62">
        <f t="shared" si="4"/>
        <v>71.196454948301323</v>
      </c>
      <c r="T21" s="62">
        <f t="shared" si="5"/>
        <v>11.964549483013293</v>
      </c>
      <c r="U21" s="62">
        <f t="shared" si="6"/>
        <v>4.2836041358936487</v>
      </c>
      <c r="V21" s="66">
        <f t="shared" si="7"/>
        <v>100</v>
      </c>
      <c r="W21" s="61">
        <f t="shared" si="8"/>
        <v>8.7628865979381434</v>
      </c>
      <c r="X21" s="62">
        <f t="shared" si="9"/>
        <v>5.8419243986254292</v>
      </c>
      <c r="Y21" s="62">
        <f t="shared" si="10"/>
        <v>68.55670103092784</v>
      </c>
      <c r="Z21" s="62">
        <f t="shared" si="11"/>
        <v>11.855670103092782</v>
      </c>
      <c r="AA21" s="62">
        <f t="shared" si="12"/>
        <v>4.9828178694158076</v>
      </c>
      <c r="AB21" s="66">
        <f t="shared" si="13"/>
        <v>100</v>
      </c>
    </row>
    <row r="22" spans="1:28" x14ac:dyDescent="0.2">
      <c r="A22" s="63">
        <v>17</v>
      </c>
      <c r="B22" s="64" t="s">
        <v>28</v>
      </c>
      <c r="C22" s="58">
        <f>'[1]14'!C22</f>
        <v>25</v>
      </c>
      <c r="D22" s="58">
        <f>'[1]14'!D22</f>
        <v>39</v>
      </c>
      <c r="E22" s="58">
        <f>'[1]14'!E22</f>
        <v>249</v>
      </c>
      <c r="F22" s="58">
        <f>'[1]14'!F22</f>
        <v>41</v>
      </c>
      <c r="G22" s="58">
        <f>'[1]14'!G22</f>
        <v>17</v>
      </c>
      <c r="H22" s="65">
        <f t="shared" si="0"/>
        <v>371</v>
      </c>
      <c r="I22" s="81">
        <f>'[1]14'!I22</f>
        <v>25</v>
      </c>
      <c r="J22" s="81">
        <f>'[1]14'!J22</f>
        <v>39</v>
      </c>
      <c r="K22" s="81">
        <f>'[1]14'!K22</f>
        <v>249</v>
      </c>
      <c r="L22" s="81">
        <f>'[1]14'!L22</f>
        <v>41</v>
      </c>
      <c r="M22" s="81">
        <f>'[1]14'!M22</f>
        <v>17</v>
      </c>
      <c r="N22" s="65">
        <f t="shared" si="1"/>
        <v>371</v>
      </c>
      <c r="O22" s="63">
        <v>17</v>
      </c>
      <c r="P22" s="64" t="s">
        <v>28</v>
      </c>
      <c r="Q22" s="61">
        <f t="shared" si="2"/>
        <v>6.7385444743935308</v>
      </c>
      <c r="R22" s="62">
        <f t="shared" si="3"/>
        <v>10.512129380053908</v>
      </c>
      <c r="S22" s="62">
        <f t="shared" si="4"/>
        <v>67.115902964959574</v>
      </c>
      <c r="T22" s="62">
        <f t="shared" si="5"/>
        <v>11.05121293800539</v>
      </c>
      <c r="U22" s="62">
        <f t="shared" si="6"/>
        <v>4.5822102425876015</v>
      </c>
      <c r="V22" s="66">
        <f t="shared" si="7"/>
        <v>100.00000000000001</v>
      </c>
      <c r="W22" s="61">
        <f t="shared" si="8"/>
        <v>6.7385444743935308</v>
      </c>
      <c r="X22" s="62">
        <f t="shared" si="9"/>
        <v>10.512129380053908</v>
      </c>
      <c r="Y22" s="62">
        <f t="shared" si="10"/>
        <v>67.115902964959574</v>
      </c>
      <c r="Z22" s="62">
        <f t="shared" si="11"/>
        <v>11.05121293800539</v>
      </c>
      <c r="AA22" s="62">
        <f t="shared" si="12"/>
        <v>4.5822102425876015</v>
      </c>
      <c r="AB22" s="66">
        <f t="shared" si="13"/>
        <v>100.00000000000001</v>
      </c>
    </row>
    <row r="23" spans="1:28" x14ac:dyDescent="0.2">
      <c r="A23" s="63">
        <v>18</v>
      </c>
      <c r="B23" s="64" t="s">
        <v>29</v>
      </c>
      <c r="C23" s="58">
        <f>'[1]14'!C23</f>
        <v>9</v>
      </c>
      <c r="D23" s="58">
        <f>'[1]14'!D23</f>
        <v>14</v>
      </c>
      <c r="E23" s="58">
        <f>'[1]14'!E23</f>
        <v>413</v>
      </c>
      <c r="F23" s="58">
        <f>'[1]14'!F23</f>
        <v>29</v>
      </c>
      <c r="G23" s="58">
        <f>'[1]14'!G23</f>
        <v>27</v>
      </c>
      <c r="H23" s="65">
        <f t="shared" si="0"/>
        <v>492</v>
      </c>
      <c r="I23" s="81">
        <f>'[1]14'!I23</f>
        <v>9</v>
      </c>
      <c r="J23" s="81">
        <f>'[1]14'!J23</f>
        <v>9</v>
      </c>
      <c r="K23" s="81">
        <f>'[1]14'!K23</f>
        <v>413</v>
      </c>
      <c r="L23" s="81">
        <f>'[1]14'!L23</f>
        <v>18</v>
      </c>
      <c r="M23" s="81">
        <f>'[1]14'!M23</f>
        <v>27</v>
      </c>
      <c r="N23" s="65">
        <f t="shared" si="1"/>
        <v>476</v>
      </c>
      <c r="O23" s="63">
        <v>18</v>
      </c>
      <c r="P23" s="64" t="s">
        <v>29</v>
      </c>
      <c r="Q23" s="61">
        <f t="shared" si="2"/>
        <v>1.8292682926829267</v>
      </c>
      <c r="R23" s="62">
        <f t="shared" si="3"/>
        <v>2.8455284552845526</v>
      </c>
      <c r="S23" s="62">
        <f t="shared" si="4"/>
        <v>83.943089430894318</v>
      </c>
      <c r="T23" s="62">
        <f t="shared" si="5"/>
        <v>5.8943089430894311</v>
      </c>
      <c r="U23" s="62">
        <f t="shared" si="6"/>
        <v>5.4878048780487809</v>
      </c>
      <c r="V23" s="66">
        <f t="shared" si="7"/>
        <v>100</v>
      </c>
      <c r="W23" s="61">
        <f t="shared" si="8"/>
        <v>1.8907563025210083</v>
      </c>
      <c r="X23" s="62">
        <f t="shared" si="9"/>
        <v>1.8907563025210083</v>
      </c>
      <c r="Y23" s="62">
        <f t="shared" si="10"/>
        <v>86.764705882352942</v>
      </c>
      <c r="Z23" s="62">
        <f t="shared" si="11"/>
        <v>3.7815126050420167</v>
      </c>
      <c r="AA23" s="62">
        <f t="shared" si="12"/>
        <v>5.6722689075630255</v>
      </c>
      <c r="AB23" s="66">
        <f t="shared" si="13"/>
        <v>99.999999999999986</v>
      </c>
    </row>
    <row r="24" spans="1:28" x14ac:dyDescent="0.2">
      <c r="A24" s="63">
        <v>19</v>
      </c>
      <c r="B24" s="64" t="s">
        <v>24</v>
      </c>
      <c r="C24" s="58">
        <f>'[1]14'!C24</f>
        <v>32</v>
      </c>
      <c r="D24" s="58">
        <f>'[1]14'!D24</f>
        <v>17</v>
      </c>
      <c r="E24" s="58">
        <f>'[1]14'!E24</f>
        <v>345</v>
      </c>
      <c r="F24" s="58">
        <f>'[1]14'!F24</f>
        <v>48</v>
      </c>
      <c r="G24" s="58">
        <f>'[1]14'!G24</f>
        <v>21</v>
      </c>
      <c r="H24" s="65">
        <f t="shared" si="0"/>
        <v>463</v>
      </c>
      <c r="I24" s="81">
        <f>'[1]14'!I24</f>
        <v>32</v>
      </c>
      <c r="J24" s="81">
        <f>'[1]14'!J24</f>
        <v>17</v>
      </c>
      <c r="K24" s="81">
        <f>'[1]14'!K24</f>
        <v>237</v>
      </c>
      <c r="L24" s="81">
        <f>'[1]14'!L24</f>
        <v>48</v>
      </c>
      <c r="M24" s="81">
        <f>'[1]14'!M24</f>
        <v>21</v>
      </c>
      <c r="N24" s="65">
        <f t="shared" si="1"/>
        <v>355</v>
      </c>
      <c r="O24" s="63">
        <v>19</v>
      </c>
      <c r="P24" s="64" t="s">
        <v>24</v>
      </c>
      <c r="Q24" s="61">
        <f t="shared" si="2"/>
        <v>6.911447084233262</v>
      </c>
      <c r="R24" s="62">
        <f t="shared" si="3"/>
        <v>3.6717062634989204</v>
      </c>
      <c r="S24" s="62">
        <f t="shared" si="4"/>
        <v>74.514038876889856</v>
      </c>
      <c r="T24" s="62">
        <f t="shared" si="5"/>
        <v>10.367170626349893</v>
      </c>
      <c r="U24" s="62">
        <f t="shared" si="6"/>
        <v>4.5356371490280782</v>
      </c>
      <c r="V24" s="66">
        <f t="shared" si="7"/>
        <v>100</v>
      </c>
      <c r="W24" s="61">
        <f t="shared" si="8"/>
        <v>9.0140845070422539</v>
      </c>
      <c r="X24" s="62">
        <f t="shared" si="9"/>
        <v>4.788732394366197</v>
      </c>
      <c r="Y24" s="62">
        <f t="shared" si="10"/>
        <v>66.760563380281695</v>
      </c>
      <c r="Z24" s="62">
        <f t="shared" si="11"/>
        <v>13.521126760563378</v>
      </c>
      <c r="AA24" s="62">
        <f t="shared" si="12"/>
        <v>5.915492957746479</v>
      </c>
      <c r="AB24" s="66">
        <f t="shared" si="13"/>
        <v>100</v>
      </c>
    </row>
    <row r="25" spans="1:28" x14ac:dyDescent="0.2">
      <c r="A25" s="63">
        <v>20</v>
      </c>
      <c r="B25" s="64" t="s">
        <v>92</v>
      </c>
      <c r="C25" s="58">
        <f>'[1]14'!C25</f>
        <v>30</v>
      </c>
      <c r="D25" s="58">
        <f>'[1]14'!D25</f>
        <v>0</v>
      </c>
      <c r="E25" s="58">
        <f>'[1]14'!E25</f>
        <v>281</v>
      </c>
      <c r="F25" s="58">
        <f>'[1]14'!F25</f>
        <v>51</v>
      </c>
      <c r="G25" s="58">
        <f>'[1]14'!G25</f>
        <v>18</v>
      </c>
      <c r="H25" s="65">
        <f t="shared" si="0"/>
        <v>380</v>
      </c>
      <c r="I25" s="81">
        <f>'[1]14'!I25</f>
        <v>30</v>
      </c>
      <c r="J25" s="81">
        <f>'[1]14'!J25</f>
        <v>0</v>
      </c>
      <c r="K25" s="81">
        <f>'[1]14'!K25</f>
        <v>214</v>
      </c>
      <c r="L25" s="81">
        <f>'[1]14'!L25</f>
        <v>51</v>
      </c>
      <c r="M25" s="81">
        <f>'[1]14'!M25</f>
        <v>18</v>
      </c>
      <c r="N25" s="65">
        <f t="shared" si="1"/>
        <v>313</v>
      </c>
      <c r="O25" s="63">
        <v>20</v>
      </c>
      <c r="P25" s="64" t="s">
        <v>92</v>
      </c>
      <c r="Q25" s="61">
        <f t="shared" si="2"/>
        <v>7.8947368421052628</v>
      </c>
      <c r="R25" s="62">
        <f t="shared" si="3"/>
        <v>0</v>
      </c>
      <c r="S25" s="62">
        <f t="shared" si="4"/>
        <v>73.94736842105263</v>
      </c>
      <c r="T25" s="62">
        <f t="shared" si="5"/>
        <v>13.421052631578947</v>
      </c>
      <c r="U25" s="62">
        <f t="shared" si="6"/>
        <v>4.7368421052631584</v>
      </c>
      <c r="V25" s="66">
        <f t="shared" si="7"/>
        <v>100</v>
      </c>
      <c r="W25" s="61">
        <f t="shared" si="8"/>
        <v>9.5846645367412133</v>
      </c>
      <c r="X25" s="62">
        <f t="shared" si="9"/>
        <v>0</v>
      </c>
      <c r="Y25" s="62">
        <f t="shared" si="10"/>
        <v>68.370607028753994</v>
      </c>
      <c r="Z25" s="62">
        <f t="shared" si="11"/>
        <v>16.293929712460063</v>
      </c>
      <c r="AA25" s="62">
        <f t="shared" si="12"/>
        <v>5.7507987220447285</v>
      </c>
      <c r="AB25" s="66">
        <f t="shared" si="13"/>
        <v>100.00000000000001</v>
      </c>
    </row>
    <row r="26" spans="1:28" x14ac:dyDescent="0.2">
      <c r="A26" s="63">
        <v>21</v>
      </c>
      <c r="B26" s="64" t="s">
        <v>31</v>
      </c>
      <c r="C26" s="58">
        <f>'[1]14'!C26</f>
        <v>107</v>
      </c>
      <c r="D26" s="58">
        <f>'[1]14'!D26</f>
        <v>18</v>
      </c>
      <c r="E26" s="58">
        <f>'[1]14'!E26</f>
        <v>395</v>
      </c>
      <c r="F26" s="58">
        <f>'[1]14'!F26</f>
        <v>138</v>
      </c>
      <c r="G26" s="58">
        <f>'[1]14'!G26</f>
        <v>29</v>
      </c>
      <c r="H26" s="65">
        <f t="shared" si="0"/>
        <v>687</v>
      </c>
      <c r="I26" s="81">
        <f>'[1]14'!I26</f>
        <v>107</v>
      </c>
      <c r="J26" s="81">
        <f>'[1]14'!J26</f>
        <v>18</v>
      </c>
      <c r="K26" s="81">
        <f>'[1]14'!K26</f>
        <v>395</v>
      </c>
      <c r="L26" s="81">
        <f>'[1]14'!L26</f>
        <v>138</v>
      </c>
      <c r="M26" s="81">
        <f>'[1]14'!M26</f>
        <v>29</v>
      </c>
      <c r="N26" s="65">
        <f t="shared" si="1"/>
        <v>687</v>
      </c>
      <c r="O26" s="63">
        <v>21</v>
      </c>
      <c r="P26" s="64" t="s">
        <v>31</v>
      </c>
      <c r="Q26" s="61">
        <f t="shared" si="2"/>
        <v>15.574963609898107</v>
      </c>
      <c r="R26" s="62">
        <f t="shared" si="3"/>
        <v>2.6200873362445414</v>
      </c>
      <c r="S26" s="62">
        <f t="shared" si="4"/>
        <v>57.496360989810768</v>
      </c>
      <c r="T26" s="62">
        <f t="shared" si="5"/>
        <v>20.087336244541483</v>
      </c>
      <c r="U26" s="62">
        <f t="shared" si="6"/>
        <v>4.2212518195050945</v>
      </c>
      <c r="V26" s="66">
        <f t="shared" si="7"/>
        <v>100.00000000000001</v>
      </c>
      <c r="W26" s="61">
        <f t="shared" si="8"/>
        <v>15.574963609898107</v>
      </c>
      <c r="X26" s="62">
        <f t="shared" si="9"/>
        <v>2.6200873362445414</v>
      </c>
      <c r="Y26" s="62">
        <f t="shared" si="10"/>
        <v>57.496360989810768</v>
      </c>
      <c r="Z26" s="62">
        <f t="shared" si="11"/>
        <v>20.087336244541483</v>
      </c>
      <c r="AA26" s="62">
        <f t="shared" si="12"/>
        <v>4.2212518195050945</v>
      </c>
      <c r="AB26" s="66">
        <f t="shared" si="13"/>
        <v>100.00000000000001</v>
      </c>
    </row>
    <row r="27" spans="1:28" x14ac:dyDescent="0.2">
      <c r="A27" s="63">
        <v>22</v>
      </c>
      <c r="B27" s="64" t="s">
        <v>93</v>
      </c>
      <c r="C27" s="58">
        <f>'[1]14'!C27</f>
        <v>23</v>
      </c>
      <c r="D27" s="58">
        <f>'[1]14'!D27</f>
        <v>17</v>
      </c>
      <c r="E27" s="58">
        <f>'[1]14'!E27</f>
        <v>205</v>
      </c>
      <c r="F27" s="58">
        <f>'[1]14'!F27</f>
        <v>46</v>
      </c>
      <c r="G27" s="58">
        <f>'[1]14'!G27</f>
        <v>46</v>
      </c>
      <c r="H27" s="65">
        <f t="shared" si="0"/>
        <v>337</v>
      </c>
      <c r="I27" s="81">
        <f>'[1]14'!I27</f>
        <v>23</v>
      </c>
      <c r="J27" s="81">
        <f>'[1]14'!J27</f>
        <v>10</v>
      </c>
      <c r="K27" s="81">
        <f>'[1]14'!K27</f>
        <v>10</v>
      </c>
      <c r="L27" s="81">
        <f>'[1]14'!L27</f>
        <v>12</v>
      </c>
      <c r="M27" s="81">
        <f>'[1]14'!M27</f>
        <v>25</v>
      </c>
      <c r="N27" s="65">
        <f t="shared" si="1"/>
        <v>80</v>
      </c>
      <c r="O27" s="63">
        <v>22</v>
      </c>
      <c r="P27" s="64" t="s">
        <v>93</v>
      </c>
      <c r="Q27" s="61">
        <f t="shared" si="2"/>
        <v>6.8249258160237387</v>
      </c>
      <c r="R27" s="62">
        <f t="shared" si="3"/>
        <v>5.0445103857566762</v>
      </c>
      <c r="S27" s="62">
        <f t="shared" si="4"/>
        <v>60.830860534124632</v>
      </c>
      <c r="T27" s="62">
        <f t="shared" si="5"/>
        <v>13.649851632047477</v>
      </c>
      <c r="U27" s="62">
        <f t="shared" si="6"/>
        <v>13.649851632047477</v>
      </c>
      <c r="V27" s="66">
        <f t="shared" si="7"/>
        <v>99.999999999999986</v>
      </c>
      <c r="W27" s="61">
        <f t="shared" si="8"/>
        <v>28.749999999999996</v>
      </c>
      <c r="X27" s="62">
        <f t="shared" si="9"/>
        <v>12.5</v>
      </c>
      <c r="Y27" s="62">
        <f t="shared" si="10"/>
        <v>12.5</v>
      </c>
      <c r="Z27" s="62">
        <f t="shared" si="11"/>
        <v>15</v>
      </c>
      <c r="AA27" s="62">
        <f t="shared" si="12"/>
        <v>31.25</v>
      </c>
      <c r="AB27" s="66">
        <f t="shared" si="13"/>
        <v>100</v>
      </c>
    </row>
    <row r="28" spans="1:28" x14ac:dyDescent="0.2">
      <c r="A28" s="63">
        <v>23</v>
      </c>
      <c r="B28" s="64" t="s">
        <v>36</v>
      </c>
      <c r="C28" s="58">
        <f>'[1]14'!C28</f>
        <v>17</v>
      </c>
      <c r="D28" s="58">
        <f>'[1]14'!D28</f>
        <v>17</v>
      </c>
      <c r="E28" s="58">
        <f>'[1]14'!E28</f>
        <v>321</v>
      </c>
      <c r="F28" s="58">
        <f>'[1]14'!F28</f>
        <v>66</v>
      </c>
      <c r="G28" s="58">
        <f>'[1]14'!G28</f>
        <v>18</v>
      </c>
      <c r="H28" s="65">
        <f t="shared" si="0"/>
        <v>439</v>
      </c>
      <c r="I28" s="81">
        <f>'[1]14'!I28</f>
        <v>17</v>
      </c>
      <c r="J28" s="81">
        <f>'[1]14'!J28</f>
        <v>13</v>
      </c>
      <c r="K28" s="81">
        <f>'[1]14'!K28</f>
        <v>81</v>
      </c>
      <c r="L28" s="81">
        <f>'[1]14'!L28</f>
        <v>66</v>
      </c>
      <c r="M28" s="81">
        <f>'[1]14'!M28</f>
        <v>18</v>
      </c>
      <c r="N28" s="65">
        <f t="shared" si="1"/>
        <v>195</v>
      </c>
      <c r="O28" s="63">
        <v>23</v>
      </c>
      <c r="P28" s="64" t="s">
        <v>36</v>
      </c>
      <c r="Q28" s="61">
        <f t="shared" si="2"/>
        <v>3.8724373576309796</v>
      </c>
      <c r="R28" s="62">
        <f t="shared" si="3"/>
        <v>3.8724373576309796</v>
      </c>
      <c r="S28" s="62">
        <f t="shared" si="4"/>
        <v>73.120728929384967</v>
      </c>
      <c r="T28" s="62">
        <f t="shared" si="5"/>
        <v>15.034168564920272</v>
      </c>
      <c r="U28" s="62">
        <f t="shared" si="6"/>
        <v>4.1002277904328022</v>
      </c>
      <c r="V28" s="66">
        <f t="shared" si="7"/>
        <v>100</v>
      </c>
      <c r="W28" s="61">
        <f t="shared" si="8"/>
        <v>8.7179487179487172</v>
      </c>
      <c r="X28" s="62">
        <f t="shared" si="9"/>
        <v>6.666666666666667</v>
      </c>
      <c r="Y28" s="62">
        <f t="shared" si="10"/>
        <v>41.53846153846154</v>
      </c>
      <c r="Z28" s="62">
        <f t="shared" si="11"/>
        <v>33.846153846153847</v>
      </c>
      <c r="AA28" s="62">
        <f t="shared" si="12"/>
        <v>9.2307692307692317</v>
      </c>
      <c r="AB28" s="66">
        <f t="shared" si="13"/>
        <v>100</v>
      </c>
    </row>
    <row r="29" spans="1:28" x14ac:dyDescent="0.2">
      <c r="A29" s="63">
        <v>24</v>
      </c>
      <c r="B29" s="64" t="s">
        <v>37</v>
      </c>
      <c r="C29" s="58">
        <f>'[1]14'!C29</f>
        <v>46</v>
      </c>
      <c r="D29" s="58">
        <f>'[1]14'!D29</f>
        <v>10</v>
      </c>
      <c r="E29" s="58">
        <f>'[1]14'!E29</f>
        <v>357</v>
      </c>
      <c r="F29" s="58">
        <f>'[1]14'!F29</f>
        <v>59</v>
      </c>
      <c r="G29" s="58">
        <f>'[1]14'!G29</f>
        <v>17</v>
      </c>
      <c r="H29" s="65">
        <f t="shared" si="0"/>
        <v>489</v>
      </c>
      <c r="I29" s="81">
        <f>'[1]14'!I29</f>
        <v>46</v>
      </c>
      <c r="J29" s="81">
        <f>'[1]14'!J29</f>
        <v>10</v>
      </c>
      <c r="K29" s="81">
        <f>'[1]14'!K29</f>
        <v>275</v>
      </c>
      <c r="L29" s="81">
        <f>'[1]14'!L29</f>
        <v>59</v>
      </c>
      <c r="M29" s="81">
        <f>'[1]14'!M29</f>
        <v>17</v>
      </c>
      <c r="N29" s="65">
        <f t="shared" si="1"/>
        <v>407</v>
      </c>
      <c r="O29" s="63">
        <v>24</v>
      </c>
      <c r="P29" s="64" t="s">
        <v>37</v>
      </c>
      <c r="Q29" s="61">
        <f t="shared" si="2"/>
        <v>9.406952965235174</v>
      </c>
      <c r="R29" s="62">
        <f t="shared" si="3"/>
        <v>2.0449897750511248</v>
      </c>
      <c r="S29" s="62">
        <f t="shared" si="4"/>
        <v>73.00613496932516</v>
      </c>
      <c r="T29" s="62">
        <f t="shared" si="5"/>
        <v>12.065439672801636</v>
      </c>
      <c r="U29" s="62">
        <f t="shared" si="6"/>
        <v>3.4764826175869121</v>
      </c>
      <c r="V29" s="66">
        <f t="shared" si="7"/>
        <v>100</v>
      </c>
      <c r="W29" s="61">
        <f t="shared" si="8"/>
        <v>11.302211302211303</v>
      </c>
      <c r="X29" s="62">
        <f t="shared" si="9"/>
        <v>2.4570024570024569</v>
      </c>
      <c r="Y29" s="62">
        <f t="shared" si="10"/>
        <v>67.567567567567565</v>
      </c>
      <c r="Z29" s="62">
        <f t="shared" si="11"/>
        <v>14.496314496314497</v>
      </c>
      <c r="AA29" s="62">
        <f t="shared" si="12"/>
        <v>4.176904176904177</v>
      </c>
      <c r="AB29" s="66">
        <f t="shared" si="13"/>
        <v>100</v>
      </c>
    </row>
    <row r="30" spans="1:28" x14ac:dyDescent="0.2">
      <c r="A30" s="63">
        <v>25</v>
      </c>
      <c r="B30" s="64" t="s">
        <v>38</v>
      </c>
      <c r="C30" s="58">
        <f>'[1]14'!C30</f>
        <v>40</v>
      </c>
      <c r="D30" s="58">
        <f>'[1]14'!D30</f>
        <v>25</v>
      </c>
      <c r="E30" s="58">
        <f>'[1]14'!E30</f>
        <v>400</v>
      </c>
      <c r="F30" s="58">
        <f>'[1]14'!F30</f>
        <v>62</v>
      </c>
      <c r="G30" s="58">
        <f>'[1]14'!G30</f>
        <v>25</v>
      </c>
      <c r="H30" s="65">
        <f t="shared" si="0"/>
        <v>552</v>
      </c>
      <c r="I30" s="81">
        <f>'[1]14'!I30</f>
        <v>40</v>
      </c>
      <c r="J30" s="81">
        <f>'[1]14'!J30</f>
        <v>20</v>
      </c>
      <c r="K30" s="81">
        <f>'[1]14'!K30</f>
        <v>300</v>
      </c>
      <c r="L30" s="81">
        <f>'[1]14'!L30</f>
        <v>62</v>
      </c>
      <c r="M30" s="81">
        <f>'[1]14'!M30</f>
        <v>25</v>
      </c>
      <c r="N30" s="65">
        <f t="shared" si="1"/>
        <v>447</v>
      </c>
      <c r="O30" s="63">
        <v>25</v>
      </c>
      <c r="P30" s="64" t="s">
        <v>38</v>
      </c>
      <c r="Q30" s="61">
        <f t="shared" si="2"/>
        <v>7.2463768115942031</v>
      </c>
      <c r="R30" s="62">
        <f t="shared" si="3"/>
        <v>4.5289855072463769</v>
      </c>
      <c r="S30" s="62">
        <f t="shared" si="4"/>
        <v>72.463768115942031</v>
      </c>
      <c r="T30" s="62">
        <f t="shared" si="5"/>
        <v>11.231884057971014</v>
      </c>
      <c r="U30" s="62">
        <f t="shared" si="6"/>
        <v>4.5289855072463769</v>
      </c>
      <c r="V30" s="66">
        <f t="shared" si="7"/>
        <v>100</v>
      </c>
      <c r="W30" s="61">
        <f t="shared" si="8"/>
        <v>8.9485458612975393</v>
      </c>
      <c r="X30" s="62">
        <f t="shared" si="9"/>
        <v>4.4742729306487696</v>
      </c>
      <c r="Y30" s="62">
        <f t="shared" si="10"/>
        <v>67.114093959731548</v>
      </c>
      <c r="Z30" s="62">
        <f t="shared" si="11"/>
        <v>13.870246085011187</v>
      </c>
      <c r="AA30" s="62">
        <f t="shared" si="12"/>
        <v>5.592841163310962</v>
      </c>
      <c r="AB30" s="66">
        <f t="shared" si="13"/>
        <v>100.00000000000001</v>
      </c>
    </row>
    <row r="31" spans="1:28" x14ac:dyDescent="0.2">
      <c r="A31" s="63">
        <v>26</v>
      </c>
      <c r="B31" s="64" t="s">
        <v>39</v>
      </c>
      <c r="C31" s="58">
        <f>'[1]14'!C31</f>
        <v>22</v>
      </c>
      <c r="D31" s="58">
        <f>'[1]14'!D31</f>
        <v>57</v>
      </c>
      <c r="E31" s="58">
        <f>'[1]14'!E31</f>
        <v>352</v>
      </c>
      <c r="F31" s="58">
        <f>'[1]14'!F31</f>
        <v>39</v>
      </c>
      <c r="G31" s="58">
        <f>'[1]14'!G31</f>
        <v>16</v>
      </c>
      <c r="H31" s="65">
        <f t="shared" si="0"/>
        <v>486</v>
      </c>
      <c r="I31" s="81">
        <f>'[1]14'!I31</f>
        <v>22</v>
      </c>
      <c r="J31" s="81">
        <f>'[1]14'!J31</f>
        <v>57</v>
      </c>
      <c r="K31" s="81">
        <f>'[1]14'!K31</f>
        <v>110</v>
      </c>
      <c r="L31" s="81">
        <f>'[1]14'!L31</f>
        <v>18</v>
      </c>
      <c r="M31" s="81">
        <f>'[1]14'!M31</f>
        <v>16</v>
      </c>
      <c r="N31" s="65">
        <f t="shared" si="1"/>
        <v>223</v>
      </c>
      <c r="O31" s="63">
        <v>26</v>
      </c>
      <c r="P31" s="64" t="s">
        <v>39</v>
      </c>
      <c r="Q31" s="61">
        <f t="shared" si="2"/>
        <v>4.5267489711934159</v>
      </c>
      <c r="R31" s="62">
        <f t="shared" si="3"/>
        <v>11.728395061728394</v>
      </c>
      <c r="S31" s="62">
        <f t="shared" si="4"/>
        <v>72.427983539094654</v>
      </c>
      <c r="T31" s="62">
        <f t="shared" si="5"/>
        <v>8.0246913580246915</v>
      </c>
      <c r="U31" s="62">
        <f t="shared" si="6"/>
        <v>3.2921810699588478</v>
      </c>
      <c r="V31" s="66">
        <f t="shared" si="7"/>
        <v>100</v>
      </c>
      <c r="W31" s="61">
        <f t="shared" si="8"/>
        <v>9.8654708520179373</v>
      </c>
      <c r="X31" s="62">
        <f t="shared" si="9"/>
        <v>25.560538116591928</v>
      </c>
      <c r="Y31" s="62">
        <f t="shared" si="10"/>
        <v>49.327354260089685</v>
      </c>
      <c r="Z31" s="62">
        <f t="shared" si="11"/>
        <v>8.071748878923767</v>
      </c>
      <c r="AA31" s="62">
        <f t="shared" si="12"/>
        <v>7.1748878923766819</v>
      </c>
      <c r="AB31" s="66">
        <f t="shared" si="13"/>
        <v>100.00000000000001</v>
      </c>
    </row>
    <row r="32" spans="1:28" x14ac:dyDescent="0.2">
      <c r="A32" s="63">
        <v>27</v>
      </c>
      <c r="B32" s="64" t="s">
        <v>40</v>
      </c>
      <c r="C32" s="58">
        <f>'[1]14'!C32</f>
        <v>45</v>
      </c>
      <c r="D32" s="58">
        <f>'[1]14'!D32</f>
        <v>6</v>
      </c>
      <c r="E32" s="58">
        <f>'[1]14'!E32</f>
        <v>437</v>
      </c>
      <c r="F32" s="58">
        <f>'[1]14'!F32</f>
        <v>52</v>
      </c>
      <c r="G32" s="58">
        <f>'[1]14'!G32</f>
        <v>26</v>
      </c>
      <c r="H32" s="65">
        <f t="shared" si="0"/>
        <v>566</v>
      </c>
      <c r="I32" s="81">
        <f>'[1]14'!I32</f>
        <v>45</v>
      </c>
      <c r="J32" s="81">
        <f>'[1]14'!J32</f>
        <v>6</v>
      </c>
      <c r="K32" s="81">
        <f>'[1]14'!K32</f>
        <v>437</v>
      </c>
      <c r="L32" s="81">
        <f>'[1]14'!L32</f>
        <v>52</v>
      </c>
      <c r="M32" s="81">
        <f>'[1]14'!M32</f>
        <v>26</v>
      </c>
      <c r="N32" s="65">
        <f t="shared" si="1"/>
        <v>566</v>
      </c>
      <c r="O32" s="63">
        <v>27</v>
      </c>
      <c r="P32" s="64" t="s">
        <v>40</v>
      </c>
      <c r="Q32" s="61">
        <f t="shared" si="2"/>
        <v>7.9505300353356887</v>
      </c>
      <c r="R32" s="62">
        <f t="shared" si="3"/>
        <v>1.0600706713780919</v>
      </c>
      <c r="S32" s="62">
        <f t="shared" si="4"/>
        <v>77.208480565371033</v>
      </c>
      <c r="T32" s="62">
        <f t="shared" si="5"/>
        <v>9.1872791519434625</v>
      </c>
      <c r="U32" s="62">
        <f t="shared" si="6"/>
        <v>4.5936395759717312</v>
      </c>
      <c r="V32" s="66">
        <f t="shared" si="7"/>
        <v>100.00000000000001</v>
      </c>
      <c r="W32" s="61">
        <f t="shared" si="8"/>
        <v>7.9505300353356887</v>
      </c>
      <c r="X32" s="62">
        <f t="shared" si="9"/>
        <v>1.0600706713780919</v>
      </c>
      <c r="Y32" s="62">
        <f t="shared" si="10"/>
        <v>77.208480565371033</v>
      </c>
      <c r="Z32" s="62">
        <f t="shared" si="11"/>
        <v>9.1872791519434625</v>
      </c>
      <c r="AA32" s="62">
        <f t="shared" si="12"/>
        <v>4.5936395759717312</v>
      </c>
      <c r="AB32" s="66">
        <f t="shared" si="13"/>
        <v>100.00000000000001</v>
      </c>
    </row>
    <row r="33" spans="1:28" x14ac:dyDescent="0.2">
      <c r="A33" s="63">
        <v>28</v>
      </c>
      <c r="B33" s="64" t="s">
        <v>3</v>
      </c>
      <c r="C33" s="58">
        <f>'[1]14'!C33</f>
        <v>28</v>
      </c>
      <c r="D33" s="58">
        <f>'[1]14'!D33</f>
        <v>44</v>
      </c>
      <c r="E33" s="58">
        <f>'[1]14'!E33</f>
        <v>448</v>
      </c>
      <c r="F33" s="58">
        <f>'[1]14'!F33</f>
        <v>67</v>
      </c>
      <c r="G33" s="58">
        <f>'[1]14'!G33</f>
        <v>12</v>
      </c>
      <c r="H33" s="65">
        <f t="shared" si="0"/>
        <v>599</v>
      </c>
      <c r="I33" s="81">
        <f>'[1]14'!I33</f>
        <v>28</v>
      </c>
      <c r="J33" s="81">
        <f>'[1]14'!J33</f>
        <v>44</v>
      </c>
      <c r="K33" s="81">
        <f>'[1]14'!K33</f>
        <v>448</v>
      </c>
      <c r="L33" s="81">
        <f>'[1]14'!L33</f>
        <v>67</v>
      </c>
      <c r="M33" s="81">
        <f>'[1]14'!M33</f>
        <v>12</v>
      </c>
      <c r="N33" s="65">
        <f t="shared" si="1"/>
        <v>599</v>
      </c>
      <c r="O33" s="63">
        <v>28</v>
      </c>
      <c r="P33" s="64" t="s">
        <v>3</v>
      </c>
      <c r="Q33" s="61">
        <f t="shared" si="2"/>
        <v>4.674457429048414</v>
      </c>
      <c r="R33" s="62">
        <f t="shared" si="3"/>
        <v>7.345575959933222</v>
      </c>
      <c r="S33" s="62">
        <f t="shared" si="4"/>
        <v>74.791318864774624</v>
      </c>
      <c r="T33" s="62">
        <f t="shared" si="5"/>
        <v>11.185308848080133</v>
      </c>
      <c r="U33" s="62">
        <f t="shared" si="6"/>
        <v>2.003338898163606</v>
      </c>
      <c r="V33" s="66">
        <f t="shared" si="7"/>
        <v>100</v>
      </c>
      <c r="W33" s="61">
        <f t="shared" si="8"/>
        <v>4.674457429048414</v>
      </c>
      <c r="X33" s="62">
        <f t="shared" si="9"/>
        <v>7.345575959933222</v>
      </c>
      <c r="Y33" s="62">
        <f t="shared" si="10"/>
        <v>74.791318864774624</v>
      </c>
      <c r="Z33" s="62">
        <f t="shared" si="11"/>
        <v>11.185308848080133</v>
      </c>
      <c r="AA33" s="62">
        <f t="shared" si="12"/>
        <v>2.003338898163606</v>
      </c>
      <c r="AB33" s="66">
        <f t="shared" si="13"/>
        <v>100</v>
      </c>
    </row>
    <row r="34" spans="1:28" x14ac:dyDescent="0.2">
      <c r="A34" s="63">
        <v>29</v>
      </c>
      <c r="B34" s="64" t="s">
        <v>2</v>
      </c>
      <c r="C34" s="58">
        <f>'[1]14'!C34</f>
        <v>38</v>
      </c>
      <c r="D34" s="58">
        <f>'[1]14'!D34</f>
        <v>20</v>
      </c>
      <c r="E34" s="58">
        <f>'[1]14'!E34</f>
        <v>261</v>
      </c>
      <c r="F34" s="58">
        <f>'[1]14'!F34</f>
        <v>37</v>
      </c>
      <c r="G34" s="58">
        <f>'[1]14'!G34</f>
        <v>19</v>
      </c>
      <c r="H34" s="65">
        <f t="shared" si="0"/>
        <v>375</v>
      </c>
      <c r="I34" s="81">
        <f>'[1]14'!I34</f>
        <v>38</v>
      </c>
      <c r="J34" s="81">
        <f>'[1]14'!J34</f>
        <v>20</v>
      </c>
      <c r="K34" s="81">
        <f>'[1]14'!K34</f>
        <v>254</v>
      </c>
      <c r="L34" s="81">
        <f>'[1]14'!L34</f>
        <v>37</v>
      </c>
      <c r="M34" s="81">
        <f>'[1]14'!M34</f>
        <v>19</v>
      </c>
      <c r="N34" s="65">
        <f t="shared" si="1"/>
        <v>368</v>
      </c>
      <c r="O34" s="63">
        <v>29</v>
      </c>
      <c r="P34" s="64" t="s">
        <v>2</v>
      </c>
      <c r="Q34" s="61">
        <f t="shared" si="2"/>
        <v>10.133333333333333</v>
      </c>
      <c r="R34" s="62">
        <f t="shared" si="3"/>
        <v>5.3333333333333339</v>
      </c>
      <c r="S34" s="62">
        <f t="shared" si="4"/>
        <v>69.599999999999994</v>
      </c>
      <c r="T34" s="62">
        <f t="shared" si="5"/>
        <v>9.8666666666666671</v>
      </c>
      <c r="U34" s="62">
        <f t="shared" si="6"/>
        <v>5.0666666666666664</v>
      </c>
      <c r="V34" s="66">
        <f t="shared" si="7"/>
        <v>100</v>
      </c>
      <c r="W34" s="61">
        <f t="shared" si="8"/>
        <v>10.326086956521738</v>
      </c>
      <c r="X34" s="62">
        <f t="shared" si="9"/>
        <v>5.4347826086956523</v>
      </c>
      <c r="Y34" s="62">
        <f t="shared" si="10"/>
        <v>69.021739130434781</v>
      </c>
      <c r="Z34" s="62">
        <f t="shared" si="11"/>
        <v>10.054347826086957</v>
      </c>
      <c r="AA34" s="62">
        <f t="shared" si="12"/>
        <v>5.1630434782608692</v>
      </c>
      <c r="AB34" s="66">
        <f t="shared" si="13"/>
        <v>100</v>
      </c>
    </row>
    <row r="35" spans="1:28" x14ac:dyDescent="0.2">
      <c r="A35" s="63">
        <v>30</v>
      </c>
      <c r="B35" s="64" t="s">
        <v>41</v>
      </c>
      <c r="C35" s="58">
        <f>'[1]14'!C35</f>
        <v>113</v>
      </c>
      <c r="D35" s="58">
        <f>'[1]14'!D35</f>
        <v>0</v>
      </c>
      <c r="E35" s="58">
        <f>'[1]14'!E35</f>
        <v>681</v>
      </c>
      <c r="F35" s="58">
        <f>'[1]14'!F35</f>
        <v>80</v>
      </c>
      <c r="G35" s="58">
        <f>'[1]14'!G35</f>
        <v>54</v>
      </c>
      <c r="H35" s="65">
        <f t="shared" si="0"/>
        <v>928</v>
      </c>
      <c r="I35" s="81">
        <f>'[1]14'!I35</f>
        <v>113</v>
      </c>
      <c r="J35" s="81">
        <f>'[1]14'!J35</f>
        <v>0</v>
      </c>
      <c r="K35" s="81">
        <f>'[1]14'!K35</f>
        <v>681</v>
      </c>
      <c r="L35" s="81">
        <f>'[1]14'!L35</f>
        <v>80</v>
      </c>
      <c r="M35" s="81">
        <f>'[1]14'!M35</f>
        <v>54</v>
      </c>
      <c r="N35" s="65">
        <f t="shared" si="1"/>
        <v>928</v>
      </c>
      <c r="O35" s="63">
        <v>30</v>
      </c>
      <c r="P35" s="64" t="s">
        <v>41</v>
      </c>
      <c r="Q35" s="61">
        <f t="shared" si="2"/>
        <v>12.176724137931034</v>
      </c>
      <c r="R35" s="62">
        <f t="shared" si="3"/>
        <v>0</v>
      </c>
      <c r="S35" s="62">
        <f t="shared" si="4"/>
        <v>73.383620689655174</v>
      </c>
      <c r="T35" s="62">
        <f t="shared" si="5"/>
        <v>8.6206896551724146</v>
      </c>
      <c r="U35" s="62">
        <f t="shared" si="6"/>
        <v>5.818965517241379</v>
      </c>
      <c r="V35" s="66">
        <f t="shared" si="7"/>
        <v>100</v>
      </c>
      <c r="W35" s="61">
        <f t="shared" si="8"/>
        <v>12.176724137931034</v>
      </c>
      <c r="X35" s="62">
        <f t="shared" si="9"/>
        <v>0</v>
      </c>
      <c r="Y35" s="62">
        <f t="shared" si="10"/>
        <v>73.383620689655174</v>
      </c>
      <c r="Z35" s="62">
        <f t="shared" si="11"/>
        <v>8.6206896551724146</v>
      </c>
      <c r="AA35" s="62">
        <f t="shared" si="12"/>
        <v>5.818965517241379</v>
      </c>
      <c r="AB35" s="66">
        <f t="shared" si="13"/>
        <v>100</v>
      </c>
    </row>
    <row r="36" spans="1:28" x14ac:dyDescent="0.2">
      <c r="A36" s="63">
        <v>31</v>
      </c>
      <c r="B36" s="64" t="s">
        <v>42</v>
      </c>
      <c r="C36" s="58">
        <f>'[1]14'!C36</f>
        <v>33</v>
      </c>
      <c r="D36" s="58">
        <f>'[1]14'!D36</f>
        <v>20</v>
      </c>
      <c r="E36" s="58">
        <f>'[1]14'!E36</f>
        <v>437</v>
      </c>
      <c r="F36" s="58">
        <f>'[1]14'!F36</f>
        <v>19</v>
      </c>
      <c r="G36" s="58">
        <f>'[1]14'!G36</f>
        <v>25</v>
      </c>
      <c r="H36" s="65">
        <f t="shared" si="0"/>
        <v>534</v>
      </c>
      <c r="I36" s="81">
        <f>'[1]14'!I36</f>
        <v>33</v>
      </c>
      <c r="J36" s="81">
        <f>'[1]14'!J36</f>
        <v>20</v>
      </c>
      <c r="K36" s="81">
        <f>'[1]14'!K36</f>
        <v>300</v>
      </c>
      <c r="L36" s="81">
        <f>'[1]14'!L36</f>
        <v>19</v>
      </c>
      <c r="M36" s="81">
        <f>'[1]14'!M36</f>
        <v>25</v>
      </c>
      <c r="N36" s="65">
        <f t="shared" si="1"/>
        <v>397</v>
      </c>
      <c r="O36" s="63">
        <v>31</v>
      </c>
      <c r="P36" s="64" t="s">
        <v>42</v>
      </c>
      <c r="Q36" s="61">
        <f t="shared" si="2"/>
        <v>6.179775280898876</v>
      </c>
      <c r="R36" s="62">
        <f t="shared" si="3"/>
        <v>3.7453183520599254</v>
      </c>
      <c r="S36" s="62">
        <f t="shared" si="4"/>
        <v>81.835205992509358</v>
      </c>
      <c r="T36" s="62">
        <f t="shared" si="5"/>
        <v>3.5580524344569286</v>
      </c>
      <c r="U36" s="62">
        <f t="shared" si="6"/>
        <v>4.6816479400749067</v>
      </c>
      <c r="V36" s="66">
        <f t="shared" si="7"/>
        <v>100</v>
      </c>
      <c r="W36" s="61">
        <f t="shared" si="8"/>
        <v>8.3123425692695214</v>
      </c>
      <c r="X36" s="62">
        <f t="shared" si="9"/>
        <v>5.037783375314862</v>
      </c>
      <c r="Y36" s="62">
        <f t="shared" si="10"/>
        <v>75.566750629722918</v>
      </c>
      <c r="Z36" s="62">
        <f t="shared" si="11"/>
        <v>4.7858942065491181</v>
      </c>
      <c r="AA36" s="62">
        <f t="shared" si="12"/>
        <v>6.2972292191435768</v>
      </c>
      <c r="AB36" s="66">
        <f t="shared" si="13"/>
        <v>100</v>
      </c>
    </row>
    <row r="37" spans="1:28" x14ac:dyDescent="0.2">
      <c r="A37" s="63">
        <v>32</v>
      </c>
      <c r="B37" s="64" t="s">
        <v>27</v>
      </c>
      <c r="C37" s="58">
        <f>'[1]14'!C37</f>
        <v>80</v>
      </c>
      <c r="D37" s="58">
        <f>'[1]14'!D37</f>
        <v>3</v>
      </c>
      <c r="E37" s="58">
        <f>'[1]14'!E37</f>
        <v>487</v>
      </c>
      <c r="F37" s="58">
        <f>'[1]14'!F37</f>
        <v>51</v>
      </c>
      <c r="G37" s="58">
        <f>'[1]14'!G37</f>
        <v>28</v>
      </c>
      <c r="H37" s="65">
        <f t="shared" si="0"/>
        <v>649</v>
      </c>
      <c r="I37" s="81">
        <f>'[1]14'!I37</f>
        <v>80</v>
      </c>
      <c r="J37" s="81">
        <f>'[1]14'!J37</f>
        <v>3</v>
      </c>
      <c r="K37" s="81">
        <f>'[1]14'!K37</f>
        <v>487</v>
      </c>
      <c r="L37" s="81">
        <f>'[1]14'!L37</f>
        <v>51</v>
      </c>
      <c r="M37" s="81">
        <f>'[1]14'!M37</f>
        <v>28</v>
      </c>
      <c r="N37" s="65">
        <f t="shared" si="1"/>
        <v>649</v>
      </c>
      <c r="O37" s="63">
        <v>32</v>
      </c>
      <c r="P37" s="64" t="s">
        <v>27</v>
      </c>
      <c r="Q37" s="61">
        <f t="shared" si="2"/>
        <v>12.326656394453005</v>
      </c>
      <c r="R37" s="62">
        <f t="shared" si="3"/>
        <v>0.46224961479198773</v>
      </c>
      <c r="S37" s="62">
        <f t="shared" si="4"/>
        <v>75.038520801232664</v>
      </c>
      <c r="T37" s="62">
        <f t="shared" si="5"/>
        <v>7.8582434514637907</v>
      </c>
      <c r="U37" s="62">
        <f t="shared" si="6"/>
        <v>4.3143297380585519</v>
      </c>
      <c r="V37" s="66">
        <f t="shared" si="7"/>
        <v>100</v>
      </c>
      <c r="W37" s="61">
        <f t="shared" si="8"/>
        <v>12.326656394453005</v>
      </c>
      <c r="X37" s="62">
        <f t="shared" si="9"/>
        <v>0.46224961479198773</v>
      </c>
      <c r="Y37" s="62">
        <f t="shared" si="10"/>
        <v>75.038520801232664</v>
      </c>
      <c r="Z37" s="62">
        <f t="shared" si="11"/>
        <v>7.8582434514637907</v>
      </c>
      <c r="AA37" s="62">
        <f t="shared" si="12"/>
        <v>4.3143297380585519</v>
      </c>
      <c r="AB37" s="66">
        <f t="shared" si="13"/>
        <v>100</v>
      </c>
    </row>
    <row r="38" spans="1:28" x14ac:dyDescent="0.2">
      <c r="A38" s="63">
        <v>33</v>
      </c>
      <c r="B38" s="64" t="s">
        <v>94</v>
      </c>
      <c r="C38" s="58">
        <f>'[1]14'!C38</f>
        <v>24</v>
      </c>
      <c r="D38" s="58">
        <f>'[1]14'!D38</f>
        <v>10</v>
      </c>
      <c r="E38" s="58">
        <f>'[1]14'!E38</f>
        <v>345</v>
      </c>
      <c r="F38" s="58">
        <f>'[1]14'!F38</f>
        <v>39</v>
      </c>
      <c r="G38" s="58">
        <f>'[1]14'!G38</f>
        <v>15</v>
      </c>
      <c r="H38" s="65">
        <f t="shared" ref="H38:H78" si="14">SUM(C38:G38)</f>
        <v>433</v>
      </c>
      <c r="I38" s="81">
        <f>'[1]14'!I38</f>
        <v>24</v>
      </c>
      <c r="J38" s="81">
        <f>'[1]14'!J38</f>
        <v>10</v>
      </c>
      <c r="K38" s="81">
        <f>'[1]14'!K38</f>
        <v>345</v>
      </c>
      <c r="L38" s="81">
        <f>'[1]14'!L38</f>
        <v>39</v>
      </c>
      <c r="M38" s="81">
        <f>'[1]14'!M38</f>
        <v>15</v>
      </c>
      <c r="N38" s="65">
        <f t="shared" si="1"/>
        <v>433</v>
      </c>
      <c r="O38" s="63">
        <v>33</v>
      </c>
      <c r="P38" s="64" t="s">
        <v>94</v>
      </c>
      <c r="Q38" s="61">
        <f t="shared" si="2"/>
        <v>5.5427251732101617</v>
      </c>
      <c r="R38" s="62">
        <f t="shared" si="3"/>
        <v>2.3094688221709005</v>
      </c>
      <c r="S38" s="62">
        <f t="shared" si="4"/>
        <v>79.676674364896073</v>
      </c>
      <c r="T38" s="62">
        <f t="shared" si="5"/>
        <v>9.006928406466514</v>
      </c>
      <c r="U38" s="62">
        <f t="shared" si="6"/>
        <v>3.4642032332563506</v>
      </c>
      <c r="V38" s="66">
        <f t="shared" si="7"/>
        <v>100</v>
      </c>
      <c r="W38" s="61">
        <f t="shared" si="8"/>
        <v>5.5427251732101617</v>
      </c>
      <c r="X38" s="62">
        <f t="shared" si="9"/>
        <v>2.3094688221709005</v>
      </c>
      <c r="Y38" s="62">
        <f t="shared" si="10"/>
        <v>79.676674364896073</v>
      </c>
      <c r="Z38" s="62">
        <f t="shared" si="11"/>
        <v>9.006928406466514</v>
      </c>
      <c r="AA38" s="62">
        <f t="shared" si="12"/>
        <v>3.4642032332563506</v>
      </c>
      <c r="AB38" s="66">
        <f t="shared" ref="AB38:AB78" si="15">SUM(W38:AA38)</f>
        <v>100</v>
      </c>
    </row>
    <row r="39" spans="1:28" x14ac:dyDescent="0.2">
      <c r="A39" s="63">
        <v>34</v>
      </c>
      <c r="B39" s="64" t="s">
        <v>43</v>
      </c>
      <c r="C39" s="58">
        <f>'[1]14'!C39</f>
        <v>50</v>
      </c>
      <c r="D39" s="58">
        <f>'[1]14'!D39</f>
        <v>44</v>
      </c>
      <c r="E39" s="58">
        <f>'[1]14'!E39</f>
        <v>336</v>
      </c>
      <c r="F39" s="58">
        <f>'[1]14'!F39</f>
        <v>100</v>
      </c>
      <c r="G39" s="58">
        <f>'[1]14'!G39</f>
        <v>32</v>
      </c>
      <c r="H39" s="65">
        <f t="shared" si="14"/>
        <v>562</v>
      </c>
      <c r="I39" s="81">
        <f>'[1]14'!I39</f>
        <v>50</v>
      </c>
      <c r="J39" s="81">
        <f>'[1]14'!J39</f>
        <v>40</v>
      </c>
      <c r="K39" s="81">
        <f>'[1]14'!K39</f>
        <v>336</v>
      </c>
      <c r="L39" s="81">
        <f>'[1]14'!L39</f>
        <v>100</v>
      </c>
      <c r="M39" s="81">
        <f>'[1]14'!M39</f>
        <v>32</v>
      </c>
      <c r="N39" s="65">
        <f t="shared" si="1"/>
        <v>558</v>
      </c>
      <c r="O39" s="63">
        <v>34</v>
      </c>
      <c r="P39" s="64" t="s">
        <v>43</v>
      </c>
      <c r="Q39" s="61">
        <f t="shared" si="2"/>
        <v>8.8967971530249113</v>
      </c>
      <c r="R39" s="62">
        <f t="shared" si="3"/>
        <v>7.8291814946619214</v>
      </c>
      <c r="S39" s="62">
        <f t="shared" si="4"/>
        <v>59.786476868327398</v>
      </c>
      <c r="T39" s="62">
        <f t="shared" si="5"/>
        <v>17.793594306049823</v>
      </c>
      <c r="U39" s="62">
        <f t="shared" si="6"/>
        <v>5.6939501779359425</v>
      </c>
      <c r="V39" s="66">
        <f t="shared" si="7"/>
        <v>100</v>
      </c>
      <c r="W39" s="61">
        <f t="shared" si="8"/>
        <v>8.9605734767025087</v>
      </c>
      <c r="X39" s="62">
        <f t="shared" si="9"/>
        <v>7.1684587813620064</v>
      </c>
      <c r="Y39" s="62">
        <f t="shared" si="10"/>
        <v>60.215053763440864</v>
      </c>
      <c r="Z39" s="62">
        <f t="shared" si="11"/>
        <v>17.921146953405017</v>
      </c>
      <c r="AA39" s="62">
        <f t="shared" si="12"/>
        <v>5.7347670250896057</v>
      </c>
      <c r="AB39" s="66">
        <f t="shared" si="15"/>
        <v>100</v>
      </c>
    </row>
    <row r="40" spans="1:28" x14ac:dyDescent="0.2">
      <c r="A40" s="63">
        <v>35</v>
      </c>
      <c r="B40" s="64" t="s">
        <v>44</v>
      </c>
      <c r="C40" s="58">
        <f>'[1]14'!C40</f>
        <v>35</v>
      </c>
      <c r="D40" s="58">
        <f>'[1]14'!D40</f>
        <v>12</v>
      </c>
      <c r="E40" s="58">
        <f>'[1]14'!E40</f>
        <v>236</v>
      </c>
      <c r="F40" s="58">
        <f>'[1]14'!F40</f>
        <v>30</v>
      </c>
      <c r="G40" s="58">
        <f>'[1]14'!G40</f>
        <v>28</v>
      </c>
      <c r="H40" s="65">
        <f t="shared" si="14"/>
        <v>341</v>
      </c>
      <c r="I40" s="81">
        <f>'[1]14'!I40</f>
        <v>35</v>
      </c>
      <c r="J40" s="81">
        <f>'[1]14'!J40</f>
        <v>2</v>
      </c>
      <c r="K40" s="81">
        <f>'[1]14'!K40</f>
        <v>120</v>
      </c>
      <c r="L40" s="81">
        <f>'[1]14'!L40</f>
        <v>19</v>
      </c>
      <c r="M40" s="81">
        <f>'[1]14'!M40</f>
        <v>19</v>
      </c>
      <c r="N40" s="65">
        <f t="shared" si="1"/>
        <v>195</v>
      </c>
      <c r="O40" s="63">
        <v>35</v>
      </c>
      <c r="P40" s="64" t="s">
        <v>44</v>
      </c>
      <c r="Q40" s="61">
        <f t="shared" si="2"/>
        <v>10.263929618768328</v>
      </c>
      <c r="R40" s="62">
        <f t="shared" si="3"/>
        <v>3.519061583577713</v>
      </c>
      <c r="S40" s="62">
        <f t="shared" si="4"/>
        <v>69.208211143695024</v>
      </c>
      <c r="T40" s="62">
        <f t="shared" si="5"/>
        <v>8.7976539589442826</v>
      </c>
      <c r="U40" s="62">
        <f t="shared" si="6"/>
        <v>8.2111436950146626</v>
      </c>
      <c r="V40" s="66">
        <f t="shared" si="7"/>
        <v>100</v>
      </c>
      <c r="W40" s="61">
        <f t="shared" si="8"/>
        <v>17.948717948717949</v>
      </c>
      <c r="X40" s="62">
        <f t="shared" si="9"/>
        <v>1.0256410256410255</v>
      </c>
      <c r="Y40" s="62">
        <f t="shared" si="10"/>
        <v>61.53846153846154</v>
      </c>
      <c r="Z40" s="62">
        <f t="shared" si="11"/>
        <v>9.7435897435897445</v>
      </c>
      <c r="AA40" s="62">
        <f t="shared" si="12"/>
        <v>9.7435897435897445</v>
      </c>
      <c r="AB40" s="66">
        <f t="shared" si="15"/>
        <v>100</v>
      </c>
    </row>
    <row r="41" spans="1:28" x14ac:dyDescent="0.2">
      <c r="A41" s="63">
        <v>36</v>
      </c>
      <c r="B41" s="64" t="s">
        <v>45</v>
      </c>
      <c r="C41" s="58">
        <f>'[1]14'!C41</f>
        <v>58</v>
      </c>
      <c r="D41" s="58">
        <f>'[1]14'!D41</f>
        <v>31</v>
      </c>
      <c r="E41" s="58">
        <f>'[1]14'!E41</f>
        <v>451</v>
      </c>
      <c r="F41" s="58">
        <f>'[1]14'!F41</f>
        <v>62</v>
      </c>
      <c r="G41" s="58">
        <f>'[1]14'!G41</f>
        <v>36</v>
      </c>
      <c r="H41" s="65">
        <f t="shared" si="14"/>
        <v>638</v>
      </c>
      <c r="I41" s="81">
        <f>'[1]14'!I41</f>
        <v>58</v>
      </c>
      <c r="J41" s="81">
        <f>'[1]14'!J41</f>
        <v>31</v>
      </c>
      <c r="K41" s="81">
        <f>'[1]14'!K41</f>
        <v>327</v>
      </c>
      <c r="L41" s="81">
        <f>'[1]14'!L41</f>
        <v>62</v>
      </c>
      <c r="M41" s="81">
        <f>'[1]14'!M41</f>
        <v>36</v>
      </c>
      <c r="N41" s="65">
        <f t="shared" si="1"/>
        <v>514</v>
      </c>
      <c r="O41" s="63">
        <v>36</v>
      </c>
      <c r="P41" s="64" t="s">
        <v>45</v>
      </c>
      <c r="Q41" s="61">
        <f t="shared" si="2"/>
        <v>9.0909090909090917</v>
      </c>
      <c r="R41" s="62">
        <f t="shared" si="3"/>
        <v>4.8589341692789967</v>
      </c>
      <c r="S41" s="62">
        <f t="shared" si="4"/>
        <v>70.689655172413794</v>
      </c>
      <c r="T41" s="62">
        <f t="shared" si="5"/>
        <v>9.7178683385579934</v>
      </c>
      <c r="U41" s="62">
        <f t="shared" si="6"/>
        <v>5.6426332288401255</v>
      </c>
      <c r="V41" s="66">
        <f t="shared" si="7"/>
        <v>100</v>
      </c>
      <c r="W41" s="61">
        <f t="shared" si="8"/>
        <v>11.284046692607005</v>
      </c>
      <c r="X41" s="62">
        <f t="shared" si="9"/>
        <v>6.0311284046692606</v>
      </c>
      <c r="Y41" s="62">
        <f t="shared" si="10"/>
        <v>63.618677042801551</v>
      </c>
      <c r="Z41" s="62">
        <f t="shared" si="11"/>
        <v>12.062256809338521</v>
      </c>
      <c r="AA41" s="62">
        <f t="shared" si="12"/>
        <v>7.0038910505836576</v>
      </c>
      <c r="AB41" s="66">
        <f t="shared" si="15"/>
        <v>100</v>
      </c>
    </row>
    <row r="42" spans="1:28" x14ac:dyDescent="0.2">
      <c r="A42" s="63">
        <v>37</v>
      </c>
      <c r="B42" s="64" t="s">
        <v>4</v>
      </c>
      <c r="C42" s="58">
        <f>'[1]14'!C42</f>
        <v>48</v>
      </c>
      <c r="D42" s="58">
        <f>'[1]14'!D42</f>
        <v>5</v>
      </c>
      <c r="E42" s="58">
        <f>'[1]14'!E42</f>
        <v>502</v>
      </c>
      <c r="F42" s="58">
        <f>'[1]14'!F42</f>
        <v>118</v>
      </c>
      <c r="G42" s="58">
        <f>'[1]14'!G42</f>
        <v>19</v>
      </c>
      <c r="H42" s="65">
        <f t="shared" si="14"/>
        <v>692</v>
      </c>
      <c r="I42" s="81">
        <f>'[1]14'!I42</f>
        <v>48</v>
      </c>
      <c r="J42" s="81">
        <f>'[1]14'!J42</f>
        <v>5</v>
      </c>
      <c r="K42" s="81">
        <f>'[1]14'!K42</f>
        <v>369</v>
      </c>
      <c r="L42" s="81">
        <f>'[1]14'!L42</f>
        <v>118</v>
      </c>
      <c r="M42" s="81">
        <f>'[1]14'!M42</f>
        <v>19</v>
      </c>
      <c r="N42" s="65">
        <f t="shared" si="1"/>
        <v>559</v>
      </c>
      <c r="O42" s="63">
        <v>37</v>
      </c>
      <c r="P42" s="64" t="s">
        <v>4</v>
      </c>
      <c r="Q42" s="61">
        <f t="shared" si="2"/>
        <v>6.9364161849710975</v>
      </c>
      <c r="R42" s="62">
        <f t="shared" si="3"/>
        <v>0.7225433526011561</v>
      </c>
      <c r="S42" s="62">
        <f t="shared" si="4"/>
        <v>72.543352601156073</v>
      </c>
      <c r="T42" s="62">
        <f t="shared" si="5"/>
        <v>17.052023121387283</v>
      </c>
      <c r="U42" s="62">
        <f t="shared" si="6"/>
        <v>2.745664739884393</v>
      </c>
      <c r="V42" s="66">
        <f t="shared" si="7"/>
        <v>100</v>
      </c>
      <c r="W42" s="61">
        <f t="shared" si="8"/>
        <v>8.5867620751341676</v>
      </c>
      <c r="X42" s="62">
        <f t="shared" si="9"/>
        <v>0.89445438282647582</v>
      </c>
      <c r="Y42" s="62">
        <f t="shared" si="10"/>
        <v>66.010733452593911</v>
      </c>
      <c r="Z42" s="62">
        <f t="shared" si="11"/>
        <v>21.109123434704831</v>
      </c>
      <c r="AA42" s="62">
        <f t="shared" si="12"/>
        <v>3.3989266547406083</v>
      </c>
      <c r="AB42" s="66">
        <f t="shared" si="15"/>
        <v>99.999999999999986</v>
      </c>
    </row>
    <row r="43" spans="1:28" x14ac:dyDescent="0.2">
      <c r="A43" s="63">
        <v>38</v>
      </c>
      <c r="B43" s="64" t="s">
        <v>46</v>
      </c>
      <c r="C43" s="58">
        <f>'[1]14'!C43</f>
        <v>40</v>
      </c>
      <c r="D43" s="58">
        <f>'[1]14'!D43</f>
        <v>8</v>
      </c>
      <c r="E43" s="58">
        <f>'[1]14'!E43</f>
        <v>482</v>
      </c>
      <c r="F43" s="58">
        <f>'[1]14'!F43</f>
        <v>46</v>
      </c>
      <c r="G43" s="58">
        <f>'[1]14'!G43</f>
        <v>22</v>
      </c>
      <c r="H43" s="65">
        <f t="shared" si="14"/>
        <v>598</v>
      </c>
      <c r="I43" s="81">
        <f>'[1]14'!I43</f>
        <v>40</v>
      </c>
      <c r="J43" s="81">
        <f>'[1]14'!J43</f>
        <v>8</v>
      </c>
      <c r="K43" s="81">
        <f>'[1]14'!K43</f>
        <v>387</v>
      </c>
      <c r="L43" s="81">
        <f>'[1]14'!L43</f>
        <v>46</v>
      </c>
      <c r="M43" s="81">
        <f>'[1]14'!M43</f>
        <v>22</v>
      </c>
      <c r="N43" s="65">
        <f t="shared" si="1"/>
        <v>503</v>
      </c>
      <c r="O43" s="63">
        <v>38</v>
      </c>
      <c r="P43" s="64" t="s">
        <v>46</v>
      </c>
      <c r="Q43" s="61">
        <f t="shared" si="2"/>
        <v>6.6889632107023411</v>
      </c>
      <c r="R43" s="62">
        <f t="shared" si="3"/>
        <v>1.3377926421404682</v>
      </c>
      <c r="S43" s="62">
        <f t="shared" si="4"/>
        <v>80.602006688963215</v>
      </c>
      <c r="T43" s="62">
        <f t="shared" si="5"/>
        <v>7.6923076923076925</v>
      </c>
      <c r="U43" s="62">
        <f t="shared" si="6"/>
        <v>3.6789297658862878</v>
      </c>
      <c r="V43" s="66">
        <f t="shared" si="7"/>
        <v>100</v>
      </c>
      <c r="W43" s="61">
        <f t="shared" si="8"/>
        <v>7.9522862823061633</v>
      </c>
      <c r="X43" s="62">
        <f t="shared" si="9"/>
        <v>1.5904572564612325</v>
      </c>
      <c r="Y43" s="62">
        <f t="shared" si="10"/>
        <v>76.938369781312133</v>
      </c>
      <c r="Z43" s="62">
        <f t="shared" si="11"/>
        <v>9.1451292246520879</v>
      </c>
      <c r="AA43" s="62">
        <f t="shared" si="12"/>
        <v>4.3737574552683895</v>
      </c>
      <c r="AB43" s="66">
        <f t="shared" si="15"/>
        <v>100</v>
      </c>
    </row>
    <row r="44" spans="1:28" x14ac:dyDescent="0.2">
      <c r="A44" s="63">
        <v>39</v>
      </c>
      <c r="B44" s="64" t="s">
        <v>22</v>
      </c>
      <c r="C44" s="58">
        <f>'[1]14'!C44</f>
        <v>49</v>
      </c>
      <c r="D44" s="58">
        <f>'[1]14'!D44</f>
        <v>5</v>
      </c>
      <c r="E44" s="58">
        <f>'[1]14'!E44</f>
        <v>341</v>
      </c>
      <c r="F44" s="58">
        <f>'[1]14'!F44</f>
        <v>39</v>
      </c>
      <c r="G44" s="58">
        <f>'[1]14'!G44</f>
        <v>20</v>
      </c>
      <c r="H44" s="65">
        <f t="shared" si="14"/>
        <v>454</v>
      </c>
      <c r="I44" s="81">
        <f>'[1]14'!I44</f>
        <v>49</v>
      </c>
      <c r="J44" s="81">
        <f>'[1]14'!J44</f>
        <v>5</v>
      </c>
      <c r="K44" s="81">
        <f>'[1]14'!K44</f>
        <v>341</v>
      </c>
      <c r="L44" s="81">
        <f>'[1]14'!L44</f>
        <v>39</v>
      </c>
      <c r="M44" s="81">
        <f>'[1]14'!M44</f>
        <v>20</v>
      </c>
      <c r="N44" s="65">
        <f t="shared" si="1"/>
        <v>454</v>
      </c>
      <c r="O44" s="63">
        <v>39</v>
      </c>
      <c r="P44" s="64" t="s">
        <v>22</v>
      </c>
      <c r="Q44" s="61">
        <f t="shared" si="2"/>
        <v>10.79295154185022</v>
      </c>
      <c r="R44" s="62">
        <f t="shared" si="3"/>
        <v>1.1013215859030838</v>
      </c>
      <c r="S44" s="62">
        <f t="shared" si="4"/>
        <v>75.110132158590304</v>
      </c>
      <c r="T44" s="62">
        <f t="shared" si="5"/>
        <v>8.5903083700440526</v>
      </c>
      <c r="U44" s="62">
        <f t="shared" si="6"/>
        <v>4.4052863436123353</v>
      </c>
      <c r="V44" s="66">
        <f t="shared" si="7"/>
        <v>100</v>
      </c>
      <c r="W44" s="61">
        <f t="shared" si="8"/>
        <v>10.79295154185022</v>
      </c>
      <c r="X44" s="62">
        <f t="shared" si="9"/>
        <v>1.1013215859030838</v>
      </c>
      <c r="Y44" s="62">
        <f t="shared" si="10"/>
        <v>75.110132158590304</v>
      </c>
      <c r="Z44" s="62">
        <f t="shared" si="11"/>
        <v>8.5903083700440526</v>
      </c>
      <c r="AA44" s="62">
        <f t="shared" si="12"/>
        <v>4.4052863436123353</v>
      </c>
      <c r="AB44" s="66">
        <f t="shared" si="15"/>
        <v>100</v>
      </c>
    </row>
    <row r="45" spans="1:28" x14ac:dyDescent="0.2">
      <c r="A45" s="63">
        <v>40</v>
      </c>
      <c r="B45" s="64" t="s">
        <v>47</v>
      </c>
      <c r="C45" s="58">
        <f>'[1]14'!C45</f>
        <v>26</v>
      </c>
      <c r="D45" s="58">
        <f>'[1]14'!D45</f>
        <v>30</v>
      </c>
      <c r="E45" s="58">
        <f>'[1]14'!E45</f>
        <v>314</v>
      </c>
      <c r="F45" s="58">
        <f>'[1]14'!F45</f>
        <v>28</v>
      </c>
      <c r="G45" s="58">
        <f>'[1]14'!G45</f>
        <v>14</v>
      </c>
      <c r="H45" s="65">
        <f t="shared" si="14"/>
        <v>412</v>
      </c>
      <c r="I45" s="81">
        <f>'[1]14'!I45</f>
        <v>26</v>
      </c>
      <c r="J45" s="81">
        <f>'[1]14'!J45</f>
        <v>30</v>
      </c>
      <c r="K45" s="81">
        <f>'[1]14'!K45</f>
        <v>314</v>
      </c>
      <c r="L45" s="81">
        <f>'[1]14'!L45</f>
        <v>28</v>
      </c>
      <c r="M45" s="81">
        <f>'[1]14'!M45</f>
        <v>14</v>
      </c>
      <c r="N45" s="65">
        <f t="shared" si="1"/>
        <v>412</v>
      </c>
      <c r="O45" s="63">
        <v>40</v>
      </c>
      <c r="P45" s="64" t="s">
        <v>47</v>
      </c>
      <c r="Q45" s="61">
        <f t="shared" si="2"/>
        <v>6.3106796116504853</v>
      </c>
      <c r="R45" s="62">
        <f t="shared" si="3"/>
        <v>7.2815533980582519</v>
      </c>
      <c r="S45" s="62">
        <f t="shared" si="4"/>
        <v>76.213592233009706</v>
      </c>
      <c r="T45" s="62">
        <f t="shared" si="5"/>
        <v>6.7961165048543686</v>
      </c>
      <c r="U45" s="62">
        <f t="shared" si="6"/>
        <v>3.3980582524271843</v>
      </c>
      <c r="V45" s="66">
        <f t="shared" si="7"/>
        <v>100</v>
      </c>
      <c r="W45" s="61">
        <f t="shared" si="8"/>
        <v>6.3106796116504853</v>
      </c>
      <c r="X45" s="62">
        <f t="shared" si="9"/>
        <v>7.2815533980582519</v>
      </c>
      <c r="Y45" s="62">
        <f t="shared" si="10"/>
        <v>76.213592233009706</v>
      </c>
      <c r="Z45" s="62">
        <f t="shared" si="11"/>
        <v>6.7961165048543686</v>
      </c>
      <c r="AA45" s="62">
        <f t="shared" si="12"/>
        <v>3.3980582524271843</v>
      </c>
      <c r="AB45" s="66">
        <f t="shared" si="15"/>
        <v>100</v>
      </c>
    </row>
    <row r="46" spans="1:28" x14ac:dyDescent="0.2">
      <c r="A46" s="63">
        <v>41</v>
      </c>
      <c r="B46" s="64" t="s">
        <v>95</v>
      </c>
      <c r="C46" s="58">
        <f>'[1]14'!C46</f>
        <v>41</v>
      </c>
      <c r="D46" s="58">
        <f>'[1]14'!D46</f>
        <v>6</v>
      </c>
      <c r="E46" s="58">
        <f>'[1]14'!E46</f>
        <v>419</v>
      </c>
      <c r="F46" s="58">
        <f>'[1]14'!F46</f>
        <v>106</v>
      </c>
      <c r="G46" s="58">
        <f>'[1]14'!G46</f>
        <v>13</v>
      </c>
      <c r="H46" s="65">
        <f t="shared" si="14"/>
        <v>585</v>
      </c>
      <c r="I46" s="81">
        <f>'[1]14'!I46</f>
        <v>41</v>
      </c>
      <c r="J46" s="81">
        <f>'[1]14'!J46</f>
        <v>6</v>
      </c>
      <c r="K46" s="81">
        <f>'[1]14'!K46</f>
        <v>292</v>
      </c>
      <c r="L46" s="81">
        <f>'[1]14'!L46</f>
        <v>106</v>
      </c>
      <c r="M46" s="81">
        <f>'[1]14'!M46</f>
        <v>13</v>
      </c>
      <c r="N46" s="65">
        <f t="shared" si="1"/>
        <v>458</v>
      </c>
      <c r="O46" s="63">
        <v>41</v>
      </c>
      <c r="P46" s="64" t="s">
        <v>95</v>
      </c>
      <c r="Q46" s="61">
        <f t="shared" si="2"/>
        <v>7.0085470085470085</v>
      </c>
      <c r="R46" s="62">
        <f t="shared" si="3"/>
        <v>1.0256410256410255</v>
      </c>
      <c r="S46" s="62">
        <f t="shared" si="4"/>
        <v>71.623931623931625</v>
      </c>
      <c r="T46" s="62">
        <f t="shared" si="5"/>
        <v>18.119658119658119</v>
      </c>
      <c r="U46" s="62">
        <f t="shared" si="6"/>
        <v>2.2222222222222223</v>
      </c>
      <c r="V46" s="66">
        <f t="shared" si="7"/>
        <v>100</v>
      </c>
      <c r="W46" s="61">
        <f t="shared" si="8"/>
        <v>8.9519650655021827</v>
      </c>
      <c r="X46" s="62">
        <f t="shared" si="9"/>
        <v>1.3100436681222707</v>
      </c>
      <c r="Y46" s="62">
        <f t="shared" si="10"/>
        <v>63.755458515283848</v>
      </c>
      <c r="Z46" s="62">
        <f t="shared" si="11"/>
        <v>23.144104803493452</v>
      </c>
      <c r="AA46" s="62">
        <f t="shared" si="12"/>
        <v>2.8384279475982535</v>
      </c>
      <c r="AB46" s="66">
        <f t="shared" si="15"/>
        <v>100</v>
      </c>
    </row>
    <row r="47" spans="1:28" x14ac:dyDescent="0.2">
      <c r="A47" s="63">
        <v>42</v>
      </c>
      <c r="B47" s="64" t="s">
        <v>30</v>
      </c>
      <c r="C47" s="58">
        <f>'[1]14'!C47</f>
        <v>27</v>
      </c>
      <c r="D47" s="58">
        <f>'[1]14'!D47</f>
        <v>4</v>
      </c>
      <c r="E47" s="58">
        <f>'[1]14'!E47</f>
        <v>278</v>
      </c>
      <c r="F47" s="58">
        <f>'[1]14'!F47</f>
        <v>25</v>
      </c>
      <c r="G47" s="58">
        <f>'[1]14'!G47</f>
        <v>11</v>
      </c>
      <c r="H47" s="65">
        <f t="shared" si="14"/>
        <v>345</v>
      </c>
      <c r="I47" s="81">
        <f>'[1]14'!I47</f>
        <v>27</v>
      </c>
      <c r="J47" s="81">
        <f>'[1]14'!J47</f>
        <v>4</v>
      </c>
      <c r="K47" s="81">
        <f>'[1]14'!K47</f>
        <v>278</v>
      </c>
      <c r="L47" s="81">
        <f>'[1]14'!L47</f>
        <v>25</v>
      </c>
      <c r="M47" s="81">
        <f>'[1]14'!M47</f>
        <v>11</v>
      </c>
      <c r="N47" s="65">
        <f t="shared" si="1"/>
        <v>345</v>
      </c>
      <c r="O47" s="63">
        <v>42</v>
      </c>
      <c r="P47" s="64" t="s">
        <v>30</v>
      </c>
      <c r="Q47" s="61">
        <f t="shared" si="2"/>
        <v>7.8260869565217401</v>
      </c>
      <c r="R47" s="62">
        <f t="shared" si="3"/>
        <v>1.1594202898550725</v>
      </c>
      <c r="S47" s="62">
        <f t="shared" si="4"/>
        <v>80.579710144927546</v>
      </c>
      <c r="T47" s="62">
        <f t="shared" si="5"/>
        <v>7.2463768115942031</v>
      </c>
      <c r="U47" s="62">
        <f t="shared" si="6"/>
        <v>3.1884057971014492</v>
      </c>
      <c r="V47" s="66">
        <f t="shared" si="7"/>
        <v>100.00000000000001</v>
      </c>
      <c r="W47" s="61">
        <f t="shared" si="8"/>
        <v>7.8260869565217401</v>
      </c>
      <c r="X47" s="62">
        <f t="shared" si="9"/>
        <v>1.1594202898550725</v>
      </c>
      <c r="Y47" s="62">
        <f t="shared" si="10"/>
        <v>80.579710144927546</v>
      </c>
      <c r="Z47" s="62">
        <f t="shared" si="11"/>
        <v>7.2463768115942031</v>
      </c>
      <c r="AA47" s="62">
        <f t="shared" si="12"/>
        <v>3.1884057971014492</v>
      </c>
      <c r="AB47" s="66">
        <f t="shared" si="15"/>
        <v>100.00000000000001</v>
      </c>
    </row>
    <row r="48" spans="1:28" x14ac:dyDescent="0.2">
      <c r="A48" s="63">
        <v>43</v>
      </c>
      <c r="B48" s="64" t="s">
        <v>48</v>
      </c>
      <c r="C48" s="58">
        <f>'[1]14'!C48</f>
        <v>27</v>
      </c>
      <c r="D48" s="58">
        <f>'[1]14'!D48</f>
        <v>38</v>
      </c>
      <c r="E48" s="58">
        <f>'[1]14'!E48</f>
        <v>359</v>
      </c>
      <c r="F48" s="58">
        <f>'[1]14'!F48</f>
        <v>26</v>
      </c>
      <c r="G48" s="58">
        <f>'[1]14'!G48</f>
        <v>17</v>
      </c>
      <c r="H48" s="65">
        <f t="shared" si="14"/>
        <v>467</v>
      </c>
      <c r="I48" s="81">
        <f>'[1]14'!I48</f>
        <v>27</v>
      </c>
      <c r="J48" s="81">
        <f>'[1]14'!J48</f>
        <v>38</v>
      </c>
      <c r="K48" s="81">
        <f>'[1]14'!K48</f>
        <v>359</v>
      </c>
      <c r="L48" s="81">
        <f>'[1]14'!L48</f>
        <v>26</v>
      </c>
      <c r="M48" s="81">
        <f>'[1]14'!M48</f>
        <v>17</v>
      </c>
      <c r="N48" s="65">
        <f t="shared" si="1"/>
        <v>467</v>
      </c>
      <c r="O48" s="63">
        <v>43</v>
      </c>
      <c r="P48" s="64" t="s">
        <v>48</v>
      </c>
      <c r="Q48" s="61">
        <f t="shared" si="2"/>
        <v>5.7815845824411136</v>
      </c>
      <c r="R48" s="62">
        <f t="shared" si="3"/>
        <v>8.1370449678800867</v>
      </c>
      <c r="S48" s="62">
        <f t="shared" si="4"/>
        <v>76.873661670235549</v>
      </c>
      <c r="T48" s="62">
        <f t="shared" si="5"/>
        <v>5.5674518201284791</v>
      </c>
      <c r="U48" s="62">
        <f t="shared" si="6"/>
        <v>3.6402569593147751</v>
      </c>
      <c r="V48" s="66">
        <f t="shared" si="7"/>
        <v>100</v>
      </c>
      <c r="W48" s="61">
        <f t="shared" si="8"/>
        <v>5.7815845824411136</v>
      </c>
      <c r="X48" s="62">
        <f t="shared" si="9"/>
        <v>8.1370449678800867</v>
      </c>
      <c r="Y48" s="62">
        <f t="shared" si="10"/>
        <v>76.873661670235549</v>
      </c>
      <c r="Z48" s="62">
        <f t="shared" si="11"/>
        <v>5.5674518201284791</v>
      </c>
      <c r="AA48" s="62">
        <f t="shared" si="12"/>
        <v>3.6402569593147751</v>
      </c>
      <c r="AB48" s="66">
        <f t="shared" si="15"/>
        <v>100</v>
      </c>
    </row>
    <row r="49" spans="1:28" x14ac:dyDescent="0.2">
      <c r="A49" s="63">
        <v>44</v>
      </c>
      <c r="B49" s="64" t="s">
        <v>5</v>
      </c>
      <c r="C49" s="58">
        <f>'[1]14'!C49</f>
        <v>19</v>
      </c>
      <c r="D49" s="58">
        <f>'[1]14'!D49</f>
        <v>6</v>
      </c>
      <c r="E49" s="58">
        <f>'[1]14'!E49</f>
        <v>311</v>
      </c>
      <c r="F49" s="58">
        <f>'[1]14'!F49</f>
        <v>40</v>
      </c>
      <c r="G49" s="58">
        <f>'[1]14'!G49</f>
        <v>11</v>
      </c>
      <c r="H49" s="65">
        <f t="shared" si="14"/>
        <v>387</v>
      </c>
      <c r="I49" s="81">
        <f>'[1]14'!I49</f>
        <v>19</v>
      </c>
      <c r="J49" s="81">
        <f>'[1]14'!J49</f>
        <v>6</v>
      </c>
      <c r="K49" s="81">
        <f>'[1]14'!K49</f>
        <v>183</v>
      </c>
      <c r="L49" s="81">
        <f>'[1]14'!L49</f>
        <v>40</v>
      </c>
      <c r="M49" s="81">
        <f>'[1]14'!M49</f>
        <v>11</v>
      </c>
      <c r="N49" s="65">
        <f t="shared" si="1"/>
        <v>259</v>
      </c>
      <c r="O49" s="63">
        <v>44</v>
      </c>
      <c r="P49" s="64" t="s">
        <v>5</v>
      </c>
      <c r="Q49" s="61">
        <f t="shared" si="2"/>
        <v>4.909560723514212</v>
      </c>
      <c r="R49" s="62">
        <f t="shared" si="3"/>
        <v>1.5503875968992249</v>
      </c>
      <c r="S49" s="62">
        <f t="shared" si="4"/>
        <v>80.361757105943155</v>
      </c>
      <c r="T49" s="62">
        <f t="shared" si="5"/>
        <v>10.335917312661499</v>
      </c>
      <c r="U49" s="62">
        <f t="shared" si="6"/>
        <v>2.842377260981912</v>
      </c>
      <c r="V49" s="66">
        <f t="shared" si="7"/>
        <v>99.999999999999986</v>
      </c>
      <c r="W49" s="61">
        <f t="shared" si="8"/>
        <v>7.3359073359073363</v>
      </c>
      <c r="X49" s="62">
        <f t="shared" si="9"/>
        <v>2.3166023166023164</v>
      </c>
      <c r="Y49" s="62">
        <f t="shared" si="10"/>
        <v>70.656370656370655</v>
      </c>
      <c r="Z49" s="62">
        <f t="shared" si="11"/>
        <v>15.444015444015443</v>
      </c>
      <c r="AA49" s="62">
        <f t="shared" si="12"/>
        <v>4.2471042471042466</v>
      </c>
      <c r="AB49" s="66">
        <f t="shared" si="15"/>
        <v>100</v>
      </c>
    </row>
    <row r="50" spans="1:28" x14ac:dyDescent="0.2">
      <c r="A50" s="63">
        <v>45</v>
      </c>
      <c r="B50" s="64" t="s">
        <v>49</v>
      </c>
      <c r="C50" s="58">
        <f>'[1]14'!C50</f>
        <v>65</v>
      </c>
      <c r="D50" s="58">
        <f>'[1]14'!D50</f>
        <v>8</v>
      </c>
      <c r="E50" s="58">
        <f>'[1]14'!E50</f>
        <v>284</v>
      </c>
      <c r="F50" s="58">
        <f>'[1]14'!F50</f>
        <v>65</v>
      </c>
      <c r="G50" s="58">
        <f>'[1]14'!G50</f>
        <v>18</v>
      </c>
      <c r="H50" s="65">
        <f t="shared" si="14"/>
        <v>440</v>
      </c>
      <c r="I50" s="81">
        <f>'[1]14'!I50</f>
        <v>65</v>
      </c>
      <c r="J50" s="81">
        <f>'[1]14'!J50</f>
        <v>6</v>
      </c>
      <c r="K50" s="81">
        <f>'[1]14'!K50</f>
        <v>251</v>
      </c>
      <c r="L50" s="81">
        <f>'[1]14'!L50</f>
        <v>65</v>
      </c>
      <c r="M50" s="81">
        <f>'[1]14'!M50</f>
        <v>18</v>
      </c>
      <c r="N50" s="65">
        <f t="shared" si="1"/>
        <v>405</v>
      </c>
      <c r="O50" s="63">
        <v>45</v>
      </c>
      <c r="P50" s="64" t="s">
        <v>49</v>
      </c>
      <c r="Q50" s="61">
        <f t="shared" si="2"/>
        <v>14.772727272727273</v>
      </c>
      <c r="R50" s="62">
        <f t="shared" si="3"/>
        <v>1.8181818181818181</v>
      </c>
      <c r="S50" s="62">
        <f t="shared" si="4"/>
        <v>64.545454545454547</v>
      </c>
      <c r="T50" s="62">
        <f t="shared" si="5"/>
        <v>14.772727272727273</v>
      </c>
      <c r="U50" s="62">
        <f t="shared" si="6"/>
        <v>4.0909090909090908</v>
      </c>
      <c r="V50" s="66">
        <f t="shared" si="7"/>
        <v>100</v>
      </c>
      <c r="W50" s="61">
        <f t="shared" si="8"/>
        <v>16.049382716049383</v>
      </c>
      <c r="X50" s="62">
        <f t="shared" si="9"/>
        <v>1.4814814814814816</v>
      </c>
      <c r="Y50" s="62">
        <f t="shared" si="10"/>
        <v>61.97530864197531</v>
      </c>
      <c r="Z50" s="62">
        <f t="shared" si="11"/>
        <v>16.049382716049383</v>
      </c>
      <c r="AA50" s="62">
        <f t="shared" si="12"/>
        <v>4.4444444444444446</v>
      </c>
      <c r="AB50" s="66">
        <f t="shared" si="15"/>
        <v>100</v>
      </c>
    </row>
    <row r="51" spans="1:28" x14ac:dyDescent="0.2">
      <c r="A51" s="63">
        <v>46</v>
      </c>
      <c r="B51" s="64" t="s">
        <v>23</v>
      </c>
      <c r="C51" s="58">
        <f>'[1]14'!C51</f>
        <v>71</v>
      </c>
      <c r="D51" s="58">
        <f>'[1]14'!D51</f>
        <v>84</v>
      </c>
      <c r="E51" s="58">
        <f>'[1]14'!E51</f>
        <v>495</v>
      </c>
      <c r="F51" s="58">
        <f>'[1]14'!F51</f>
        <v>70</v>
      </c>
      <c r="G51" s="58">
        <f>'[1]14'!G51</f>
        <v>29</v>
      </c>
      <c r="H51" s="65">
        <f t="shared" si="14"/>
        <v>749</v>
      </c>
      <c r="I51" s="81">
        <f>'[1]14'!I51</f>
        <v>71</v>
      </c>
      <c r="J51" s="81">
        <f>'[1]14'!J51</f>
        <v>84</v>
      </c>
      <c r="K51" s="81">
        <f>'[1]14'!K51</f>
        <v>495</v>
      </c>
      <c r="L51" s="81">
        <f>'[1]14'!L51</f>
        <v>70</v>
      </c>
      <c r="M51" s="81">
        <f>'[1]14'!M51</f>
        <v>29</v>
      </c>
      <c r="N51" s="65">
        <f t="shared" si="1"/>
        <v>749</v>
      </c>
      <c r="O51" s="63">
        <v>46</v>
      </c>
      <c r="P51" s="64" t="s">
        <v>23</v>
      </c>
      <c r="Q51" s="61">
        <f t="shared" si="2"/>
        <v>9.479305740987984</v>
      </c>
      <c r="R51" s="62">
        <f t="shared" si="3"/>
        <v>11.214953271028037</v>
      </c>
      <c r="S51" s="62">
        <f t="shared" si="4"/>
        <v>66.088117489986658</v>
      </c>
      <c r="T51" s="62">
        <f t="shared" si="5"/>
        <v>9.3457943925233646</v>
      </c>
      <c r="U51" s="62">
        <f t="shared" si="6"/>
        <v>3.8718291054739651</v>
      </c>
      <c r="V51" s="66">
        <f t="shared" si="7"/>
        <v>100</v>
      </c>
      <c r="W51" s="61">
        <f t="shared" si="8"/>
        <v>9.479305740987984</v>
      </c>
      <c r="X51" s="62">
        <f t="shared" si="9"/>
        <v>11.214953271028037</v>
      </c>
      <c r="Y51" s="62">
        <f t="shared" si="10"/>
        <v>66.088117489986658</v>
      </c>
      <c r="Z51" s="62">
        <f t="shared" si="11"/>
        <v>9.3457943925233646</v>
      </c>
      <c r="AA51" s="62">
        <f t="shared" si="12"/>
        <v>3.8718291054739651</v>
      </c>
      <c r="AB51" s="66">
        <f t="shared" si="15"/>
        <v>100</v>
      </c>
    </row>
    <row r="52" spans="1:28" x14ac:dyDescent="0.2">
      <c r="A52" s="63">
        <v>47</v>
      </c>
      <c r="B52" s="64" t="s">
        <v>50</v>
      </c>
      <c r="C52" s="58">
        <f>'[1]14'!C52</f>
        <v>22</v>
      </c>
      <c r="D52" s="58">
        <f>'[1]14'!D52</f>
        <v>1</v>
      </c>
      <c r="E52" s="58">
        <f>'[1]14'!E52</f>
        <v>146</v>
      </c>
      <c r="F52" s="58">
        <f>'[1]14'!F52</f>
        <v>31</v>
      </c>
      <c r="G52" s="58">
        <f>'[1]14'!G52</f>
        <v>12</v>
      </c>
      <c r="H52" s="65">
        <f t="shared" si="14"/>
        <v>212</v>
      </c>
      <c r="I52" s="81">
        <f>'[1]14'!I52</f>
        <v>22</v>
      </c>
      <c r="J52" s="81">
        <f>'[1]14'!J52</f>
        <v>1</v>
      </c>
      <c r="K52" s="81">
        <f>'[1]14'!K52</f>
        <v>146</v>
      </c>
      <c r="L52" s="81">
        <f>'[1]14'!L52</f>
        <v>3</v>
      </c>
      <c r="M52" s="81">
        <f>'[1]14'!M52</f>
        <v>12</v>
      </c>
      <c r="N52" s="65">
        <f t="shared" si="1"/>
        <v>184</v>
      </c>
      <c r="O52" s="63">
        <v>47</v>
      </c>
      <c r="P52" s="64" t="s">
        <v>50</v>
      </c>
      <c r="Q52" s="61">
        <f t="shared" si="2"/>
        <v>10.377358490566039</v>
      </c>
      <c r="R52" s="62">
        <f t="shared" si="3"/>
        <v>0.47169811320754718</v>
      </c>
      <c r="S52" s="62">
        <f t="shared" si="4"/>
        <v>68.867924528301884</v>
      </c>
      <c r="T52" s="62">
        <f t="shared" si="5"/>
        <v>14.622641509433961</v>
      </c>
      <c r="U52" s="62">
        <f t="shared" si="6"/>
        <v>5.6603773584905666</v>
      </c>
      <c r="V52" s="66">
        <f t="shared" si="7"/>
        <v>100</v>
      </c>
      <c r="W52" s="61">
        <f t="shared" si="8"/>
        <v>11.956521739130435</v>
      </c>
      <c r="X52" s="62">
        <f t="shared" si="9"/>
        <v>0.54347826086956519</v>
      </c>
      <c r="Y52" s="62">
        <f t="shared" si="10"/>
        <v>79.347826086956516</v>
      </c>
      <c r="Z52" s="62">
        <f t="shared" si="11"/>
        <v>1.6304347826086956</v>
      </c>
      <c r="AA52" s="62">
        <f t="shared" si="12"/>
        <v>6.5217391304347823</v>
      </c>
      <c r="AB52" s="66">
        <f t="shared" si="15"/>
        <v>100</v>
      </c>
    </row>
    <row r="53" spans="1:28" x14ac:dyDescent="0.2">
      <c r="A53" s="63">
        <v>48</v>
      </c>
      <c r="B53" s="67" t="s">
        <v>0</v>
      </c>
      <c r="C53" s="58">
        <f>'[1]14'!C53</f>
        <v>8</v>
      </c>
      <c r="D53" s="58">
        <f>'[1]14'!D53</f>
        <v>3</v>
      </c>
      <c r="E53" s="58">
        <f>'[1]14'!E53</f>
        <v>319</v>
      </c>
      <c r="F53" s="58">
        <f>'[1]14'!F53</f>
        <v>30</v>
      </c>
      <c r="G53" s="58">
        <f>'[1]14'!G53</f>
        <v>31</v>
      </c>
      <c r="H53" s="68">
        <f t="shared" si="14"/>
        <v>391</v>
      </c>
      <c r="I53" s="81">
        <f>'[1]14'!I53</f>
        <v>4</v>
      </c>
      <c r="J53" s="81">
        <f>'[1]14'!J53</f>
        <v>3</v>
      </c>
      <c r="K53" s="81">
        <f>'[1]14'!K53</f>
        <v>220</v>
      </c>
      <c r="L53" s="81">
        <f>'[1]14'!L53</f>
        <v>30</v>
      </c>
      <c r="M53" s="81">
        <f>'[1]14'!M53</f>
        <v>31</v>
      </c>
      <c r="N53" s="68">
        <f t="shared" si="1"/>
        <v>288</v>
      </c>
      <c r="O53" s="63">
        <v>48</v>
      </c>
      <c r="P53" s="67" t="s">
        <v>0</v>
      </c>
      <c r="Q53" s="61">
        <f t="shared" si="2"/>
        <v>2.0460358056265986</v>
      </c>
      <c r="R53" s="62">
        <f t="shared" si="3"/>
        <v>0.76726342710997442</v>
      </c>
      <c r="S53" s="62">
        <f t="shared" si="4"/>
        <v>81.585677749360613</v>
      </c>
      <c r="T53" s="62">
        <f t="shared" si="5"/>
        <v>7.6726342710997448</v>
      </c>
      <c r="U53" s="62">
        <f t="shared" si="6"/>
        <v>7.9283887468030692</v>
      </c>
      <c r="V53" s="66">
        <f t="shared" si="7"/>
        <v>99.999999999999986</v>
      </c>
      <c r="W53" s="61">
        <f t="shared" si="8"/>
        <v>1.3888888888888888</v>
      </c>
      <c r="X53" s="62">
        <f t="shared" si="9"/>
        <v>1.0416666666666665</v>
      </c>
      <c r="Y53" s="62">
        <f t="shared" si="10"/>
        <v>76.388888888888886</v>
      </c>
      <c r="Z53" s="62">
        <f t="shared" si="11"/>
        <v>10.416666666666668</v>
      </c>
      <c r="AA53" s="62">
        <f t="shared" si="12"/>
        <v>10.763888888888889</v>
      </c>
      <c r="AB53" s="66">
        <f t="shared" si="15"/>
        <v>100</v>
      </c>
    </row>
    <row r="54" spans="1:28" x14ac:dyDescent="0.2">
      <c r="A54" s="63">
        <v>49</v>
      </c>
      <c r="B54" s="64" t="s">
        <v>51</v>
      </c>
      <c r="C54" s="58">
        <f>'[1]14'!C54</f>
        <v>24</v>
      </c>
      <c r="D54" s="58">
        <f>'[1]14'!D54</f>
        <v>19</v>
      </c>
      <c r="E54" s="58">
        <f>'[1]14'!E54</f>
        <v>315</v>
      </c>
      <c r="F54" s="58">
        <f>'[1]14'!F54</f>
        <v>38</v>
      </c>
      <c r="G54" s="58">
        <f>'[1]14'!G54</f>
        <v>17</v>
      </c>
      <c r="H54" s="65">
        <f t="shared" si="14"/>
        <v>413</v>
      </c>
      <c r="I54" s="81">
        <f>'[1]14'!I54</f>
        <v>24</v>
      </c>
      <c r="J54" s="81">
        <f>'[1]14'!J54</f>
        <v>19</v>
      </c>
      <c r="K54" s="81">
        <f>'[1]14'!K54</f>
        <v>290</v>
      </c>
      <c r="L54" s="81">
        <f>'[1]14'!L54</f>
        <v>38</v>
      </c>
      <c r="M54" s="81">
        <f>'[1]14'!M54</f>
        <v>17</v>
      </c>
      <c r="N54" s="65">
        <f t="shared" si="1"/>
        <v>388</v>
      </c>
      <c r="O54" s="63">
        <v>49</v>
      </c>
      <c r="P54" s="64" t="s">
        <v>51</v>
      </c>
      <c r="Q54" s="61">
        <f t="shared" si="2"/>
        <v>5.8111380145278453</v>
      </c>
      <c r="R54" s="62">
        <f t="shared" si="3"/>
        <v>4.6004842615012107</v>
      </c>
      <c r="S54" s="62">
        <f t="shared" si="4"/>
        <v>76.271186440677965</v>
      </c>
      <c r="T54" s="62">
        <f t="shared" si="5"/>
        <v>9.2009685230024214</v>
      </c>
      <c r="U54" s="62">
        <f t="shared" si="6"/>
        <v>4.1162227602905572</v>
      </c>
      <c r="V54" s="66">
        <f t="shared" si="7"/>
        <v>100</v>
      </c>
      <c r="W54" s="61">
        <f t="shared" si="8"/>
        <v>6.1855670103092786</v>
      </c>
      <c r="X54" s="62">
        <f t="shared" si="9"/>
        <v>4.8969072164948457</v>
      </c>
      <c r="Y54" s="62">
        <f t="shared" si="10"/>
        <v>74.742268041237111</v>
      </c>
      <c r="Z54" s="62">
        <f t="shared" si="11"/>
        <v>9.7938144329896915</v>
      </c>
      <c r="AA54" s="62">
        <f t="shared" si="12"/>
        <v>4.3814432989690717</v>
      </c>
      <c r="AB54" s="66">
        <f t="shared" si="15"/>
        <v>100</v>
      </c>
    </row>
    <row r="55" spans="1:28" x14ac:dyDescent="0.2">
      <c r="A55" s="63">
        <v>50</v>
      </c>
      <c r="B55" s="64" t="s">
        <v>96</v>
      </c>
      <c r="C55" s="58">
        <f>'[1]14'!C55</f>
        <v>45</v>
      </c>
      <c r="D55" s="58">
        <f>'[1]14'!D55</f>
        <v>0</v>
      </c>
      <c r="E55" s="58">
        <f>'[1]14'!E55</f>
        <v>243</v>
      </c>
      <c r="F55" s="58">
        <f>'[1]14'!F55</f>
        <v>21</v>
      </c>
      <c r="G55" s="58">
        <f>'[1]14'!G55</f>
        <v>13</v>
      </c>
      <c r="H55" s="65">
        <f t="shared" si="14"/>
        <v>322</v>
      </c>
      <c r="I55" s="81">
        <f>'[1]14'!I55</f>
        <v>45</v>
      </c>
      <c r="J55" s="81">
        <f>'[1]14'!J55</f>
        <v>0</v>
      </c>
      <c r="K55" s="81">
        <f>'[1]14'!K55</f>
        <v>243</v>
      </c>
      <c r="L55" s="81">
        <f>'[1]14'!L55</f>
        <v>21</v>
      </c>
      <c r="M55" s="81">
        <f>'[1]14'!M55</f>
        <v>13</v>
      </c>
      <c r="N55" s="65">
        <f t="shared" si="1"/>
        <v>322</v>
      </c>
      <c r="O55" s="63">
        <v>50</v>
      </c>
      <c r="P55" s="64" t="s">
        <v>96</v>
      </c>
      <c r="Q55" s="61">
        <f t="shared" si="2"/>
        <v>13.975155279503104</v>
      </c>
      <c r="R55" s="62">
        <f t="shared" si="3"/>
        <v>0</v>
      </c>
      <c r="S55" s="62">
        <f t="shared" si="4"/>
        <v>75.465838509316768</v>
      </c>
      <c r="T55" s="62">
        <f t="shared" si="5"/>
        <v>6.5217391304347823</v>
      </c>
      <c r="U55" s="62">
        <f t="shared" si="6"/>
        <v>4.0372670807453419</v>
      </c>
      <c r="V55" s="66">
        <f t="shared" si="7"/>
        <v>99.999999999999986</v>
      </c>
      <c r="W55" s="61">
        <f t="shared" si="8"/>
        <v>13.975155279503104</v>
      </c>
      <c r="X55" s="62">
        <f t="shared" si="9"/>
        <v>0</v>
      </c>
      <c r="Y55" s="62">
        <f t="shared" si="10"/>
        <v>75.465838509316768</v>
      </c>
      <c r="Z55" s="62">
        <f t="shared" si="11"/>
        <v>6.5217391304347823</v>
      </c>
      <c r="AA55" s="62">
        <f t="shared" si="12"/>
        <v>4.0372670807453419</v>
      </c>
      <c r="AB55" s="66">
        <f t="shared" si="15"/>
        <v>99.999999999999986</v>
      </c>
    </row>
    <row r="56" spans="1:28" x14ac:dyDescent="0.2">
      <c r="A56" s="63">
        <v>51</v>
      </c>
      <c r="B56" s="64" t="s">
        <v>52</v>
      </c>
      <c r="C56" s="58">
        <f>'[1]14'!C56</f>
        <v>12</v>
      </c>
      <c r="D56" s="58">
        <f>'[1]14'!D56</f>
        <v>10</v>
      </c>
      <c r="E56" s="58">
        <f>'[1]14'!E56</f>
        <v>180</v>
      </c>
      <c r="F56" s="58">
        <f>'[1]14'!F56</f>
        <v>63</v>
      </c>
      <c r="G56" s="58">
        <f>'[1]14'!G56</f>
        <v>8</v>
      </c>
      <c r="H56" s="65">
        <f t="shared" si="14"/>
        <v>273</v>
      </c>
      <c r="I56" s="81">
        <f>'[1]14'!I56</f>
        <v>12</v>
      </c>
      <c r="J56" s="81">
        <f>'[1]14'!J56</f>
        <v>10</v>
      </c>
      <c r="K56" s="81">
        <f>'[1]14'!K56</f>
        <v>149</v>
      </c>
      <c r="L56" s="81">
        <f>'[1]14'!L56</f>
        <v>63</v>
      </c>
      <c r="M56" s="81">
        <f>'[1]14'!M56</f>
        <v>8</v>
      </c>
      <c r="N56" s="65">
        <f t="shared" si="1"/>
        <v>242</v>
      </c>
      <c r="O56" s="63">
        <v>51</v>
      </c>
      <c r="P56" s="64" t="s">
        <v>52</v>
      </c>
      <c r="Q56" s="61">
        <f t="shared" si="2"/>
        <v>4.395604395604396</v>
      </c>
      <c r="R56" s="62">
        <f t="shared" si="3"/>
        <v>3.6630036630036633</v>
      </c>
      <c r="S56" s="62">
        <f t="shared" si="4"/>
        <v>65.934065934065927</v>
      </c>
      <c r="T56" s="62">
        <f t="shared" si="5"/>
        <v>23.076923076923077</v>
      </c>
      <c r="U56" s="62">
        <f t="shared" si="6"/>
        <v>2.9304029304029302</v>
      </c>
      <c r="V56" s="66">
        <f t="shared" si="7"/>
        <v>100</v>
      </c>
      <c r="W56" s="61">
        <f t="shared" si="8"/>
        <v>4.9586776859504136</v>
      </c>
      <c r="X56" s="62">
        <f t="shared" si="9"/>
        <v>4.1322314049586781</v>
      </c>
      <c r="Y56" s="62">
        <f t="shared" si="10"/>
        <v>61.570247933884289</v>
      </c>
      <c r="Z56" s="62">
        <f t="shared" si="11"/>
        <v>26.033057851239672</v>
      </c>
      <c r="AA56" s="62">
        <f t="shared" si="12"/>
        <v>3.3057851239669422</v>
      </c>
      <c r="AB56" s="66">
        <f t="shared" si="15"/>
        <v>100</v>
      </c>
    </row>
    <row r="57" spans="1:28" x14ac:dyDescent="0.2">
      <c r="A57" s="63">
        <v>52</v>
      </c>
      <c r="B57" s="64" t="s">
        <v>7</v>
      </c>
      <c r="C57" s="58">
        <f>'[1]14'!C57</f>
        <v>13</v>
      </c>
      <c r="D57" s="58">
        <f>'[1]14'!D57</f>
        <v>3</v>
      </c>
      <c r="E57" s="58">
        <f>'[1]14'!E57</f>
        <v>342</v>
      </c>
      <c r="F57" s="58">
        <f>'[1]14'!F57</f>
        <v>36</v>
      </c>
      <c r="G57" s="58">
        <f>'[1]14'!G57</f>
        <v>18</v>
      </c>
      <c r="H57" s="65">
        <f t="shared" si="14"/>
        <v>412</v>
      </c>
      <c r="I57" s="81">
        <f>'[1]14'!I57</f>
        <v>13</v>
      </c>
      <c r="J57" s="81">
        <f>'[1]14'!J57</f>
        <v>3</v>
      </c>
      <c r="K57" s="81">
        <f>'[1]14'!K57</f>
        <v>280</v>
      </c>
      <c r="L57" s="81">
        <f>'[1]14'!L57</f>
        <v>36</v>
      </c>
      <c r="M57" s="81">
        <f>'[1]14'!M57</f>
        <v>18</v>
      </c>
      <c r="N57" s="65">
        <f t="shared" si="1"/>
        <v>350</v>
      </c>
      <c r="O57" s="63">
        <v>52</v>
      </c>
      <c r="P57" s="64" t="s">
        <v>7</v>
      </c>
      <c r="Q57" s="61">
        <f t="shared" si="2"/>
        <v>3.1553398058252426</v>
      </c>
      <c r="R57" s="62">
        <f t="shared" si="3"/>
        <v>0.72815533980582525</v>
      </c>
      <c r="S57" s="62">
        <f t="shared" si="4"/>
        <v>83.009708737864074</v>
      </c>
      <c r="T57" s="62">
        <f t="shared" si="5"/>
        <v>8.7378640776699026</v>
      </c>
      <c r="U57" s="62">
        <f t="shared" si="6"/>
        <v>4.3689320388349513</v>
      </c>
      <c r="V57" s="66">
        <f t="shared" si="7"/>
        <v>100</v>
      </c>
      <c r="W57" s="61">
        <f t="shared" si="8"/>
        <v>3.7142857142857144</v>
      </c>
      <c r="X57" s="62">
        <f t="shared" si="9"/>
        <v>0.85714285714285721</v>
      </c>
      <c r="Y57" s="62">
        <f t="shared" si="10"/>
        <v>80</v>
      </c>
      <c r="Z57" s="62">
        <f t="shared" si="11"/>
        <v>10.285714285714285</v>
      </c>
      <c r="AA57" s="62">
        <f t="shared" si="12"/>
        <v>5.1428571428571423</v>
      </c>
      <c r="AB57" s="66">
        <f t="shared" si="15"/>
        <v>100</v>
      </c>
    </row>
    <row r="58" spans="1:28" x14ac:dyDescent="0.2">
      <c r="A58" s="63">
        <v>53</v>
      </c>
      <c r="B58" s="64" t="s">
        <v>53</v>
      </c>
      <c r="C58" s="58">
        <f>'[1]14'!C58</f>
        <v>24</v>
      </c>
      <c r="D58" s="58">
        <f>'[1]14'!D58</f>
        <v>19</v>
      </c>
      <c r="E58" s="58">
        <f>'[1]14'!E58</f>
        <v>270</v>
      </c>
      <c r="F58" s="58">
        <f>'[1]14'!F58</f>
        <v>55</v>
      </c>
      <c r="G58" s="58">
        <f>'[1]14'!G58</f>
        <v>4</v>
      </c>
      <c r="H58" s="65">
        <f t="shared" si="14"/>
        <v>372</v>
      </c>
      <c r="I58" s="81">
        <f>'[1]14'!I58</f>
        <v>24</v>
      </c>
      <c r="J58" s="81">
        <f>'[1]14'!J58</f>
        <v>19</v>
      </c>
      <c r="K58" s="81">
        <f>'[1]14'!K58</f>
        <v>270</v>
      </c>
      <c r="L58" s="81">
        <f>'[1]14'!L58</f>
        <v>55</v>
      </c>
      <c r="M58" s="81">
        <f>'[1]14'!M58</f>
        <v>4</v>
      </c>
      <c r="N58" s="65">
        <f t="shared" si="1"/>
        <v>372</v>
      </c>
      <c r="O58" s="63">
        <v>53</v>
      </c>
      <c r="P58" s="64" t="s">
        <v>53</v>
      </c>
      <c r="Q58" s="61">
        <f t="shared" si="2"/>
        <v>6.4516129032258061</v>
      </c>
      <c r="R58" s="62">
        <f t="shared" si="3"/>
        <v>5.10752688172043</v>
      </c>
      <c r="S58" s="62">
        <f t="shared" si="4"/>
        <v>72.58064516129032</v>
      </c>
      <c r="T58" s="62">
        <f t="shared" si="5"/>
        <v>14.78494623655914</v>
      </c>
      <c r="U58" s="62">
        <f t="shared" si="6"/>
        <v>1.0752688172043012</v>
      </c>
      <c r="V58" s="66">
        <f t="shared" si="7"/>
        <v>100</v>
      </c>
      <c r="W58" s="61">
        <f t="shared" si="8"/>
        <v>6.4516129032258061</v>
      </c>
      <c r="X58" s="62">
        <f t="shared" si="9"/>
        <v>5.10752688172043</v>
      </c>
      <c r="Y58" s="62">
        <f t="shared" si="10"/>
        <v>72.58064516129032</v>
      </c>
      <c r="Z58" s="62">
        <f t="shared" si="11"/>
        <v>14.78494623655914</v>
      </c>
      <c r="AA58" s="62">
        <f t="shared" si="12"/>
        <v>1.0752688172043012</v>
      </c>
      <c r="AB58" s="66">
        <f t="shared" si="15"/>
        <v>100</v>
      </c>
    </row>
    <row r="59" spans="1:28" x14ac:dyDescent="0.2">
      <c r="A59" s="63" t="s">
        <v>97</v>
      </c>
      <c r="B59" s="64" t="s">
        <v>98</v>
      </c>
      <c r="C59" s="58">
        <f>'[1]14'!C59</f>
        <v>35</v>
      </c>
      <c r="D59" s="58">
        <f>'[1]14'!D59</f>
        <v>13</v>
      </c>
      <c r="E59" s="58">
        <f>'[1]14'!E59</f>
        <v>335</v>
      </c>
      <c r="F59" s="58">
        <f>'[1]14'!F59</f>
        <v>46</v>
      </c>
      <c r="G59" s="58">
        <f>'[1]14'!G59</f>
        <v>19</v>
      </c>
      <c r="H59" s="65">
        <f t="shared" si="14"/>
        <v>448</v>
      </c>
      <c r="I59" s="81">
        <f>'[1]14'!I59</f>
        <v>35</v>
      </c>
      <c r="J59" s="81">
        <f>'[1]14'!J59</f>
        <v>13</v>
      </c>
      <c r="K59" s="81">
        <f>'[1]14'!K59</f>
        <v>335</v>
      </c>
      <c r="L59" s="81">
        <f>'[1]14'!L59</f>
        <v>46</v>
      </c>
      <c r="M59" s="81">
        <f>'[1]14'!M59</f>
        <v>19</v>
      </c>
      <c r="N59" s="65">
        <f t="shared" si="1"/>
        <v>448</v>
      </c>
      <c r="O59" s="63" t="s">
        <v>97</v>
      </c>
      <c r="P59" s="64" t="s">
        <v>98</v>
      </c>
      <c r="Q59" s="61">
        <f t="shared" si="2"/>
        <v>7.8125</v>
      </c>
      <c r="R59" s="62">
        <f t="shared" si="3"/>
        <v>2.9017857142857144</v>
      </c>
      <c r="S59" s="62">
        <f t="shared" si="4"/>
        <v>74.776785714285708</v>
      </c>
      <c r="T59" s="62">
        <f t="shared" si="5"/>
        <v>10.267857142857142</v>
      </c>
      <c r="U59" s="62">
        <f t="shared" si="6"/>
        <v>4.2410714285714288</v>
      </c>
      <c r="V59" s="66">
        <f t="shared" si="7"/>
        <v>99.999999999999986</v>
      </c>
      <c r="W59" s="61">
        <f t="shared" si="8"/>
        <v>7.8125</v>
      </c>
      <c r="X59" s="62">
        <f t="shared" si="9"/>
        <v>2.9017857142857144</v>
      </c>
      <c r="Y59" s="62">
        <f t="shared" si="10"/>
        <v>74.776785714285708</v>
      </c>
      <c r="Z59" s="62">
        <f t="shared" si="11"/>
        <v>10.267857142857142</v>
      </c>
      <c r="AA59" s="62">
        <f t="shared" si="12"/>
        <v>4.2410714285714288</v>
      </c>
      <c r="AB59" s="66">
        <f t="shared" si="15"/>
        <v>99.999999999999986</v>
      </c>
    </row>
    <row r="60" spans="1:28" x14ac:dyDescent="0.2">
      <c r="A60" s="63" t="s">
        <v>19</v>
      </c>
      <c r="B60" s="64" t="s">
        <v>16</v>
      </c>
      <c r="C60" s="58">
        <f>'[1]14'!C60</f>
        <v>45</v>
      </c>
      <c r="D60" s="58">
        <f>'[1]14'!D60</f>
        <v>82</v>
      </c>
      <c r="E60" s="58">
        <f>'[1]14'!E60</f>
        <v>222</v>
      </c>
      <c r="F60" s="58">
        <f>'[1]14'!F60</f>
        <v>59</v>
      </c>
      <c r="G60" s="58">
        <f>'[1]14'!G60</f>
        <v>15</v>
      </c>
      <c r="H60" s="65">
        <f t="shared" si="14"/>
        <v>423</v>
      </c>
      <c r="I60" s="81">
        <f>'[1]14'!I60</f>
        <v>45</v>
      </c>
      <c r="J60" s="81">
        <f>'[1]14'!J60</f>
        <v>82</v>
      </c>
      <c r="K60" s="81">
        <f>'[1]14'!K60</f>
        <v>222</v>
      </c>
      <c r="L60" s="81">
        <f>'[1]14'!L60</f>
        <v>59</v>
      </c>
      <c r="M60" s="81">
        <f>'[1]14'!M60</f>
        <v>15</v>
      </c>
      <c r="N60" s="65">
        <f t="shared" si="1"/>
        <v>423</v>
      </c>
      <c r="O60" s="63" t="s">
        <v>19</v>
      </c>
      <c r="P60" s="64" t="s">
        <v>16</v>
      </c>
      <c r="Q60" s="61">
        <f t="shared" si="2"/>
        <v>10.638297872340425</v>
      </c>
      <c r="R60" s="62">
        <f t="shared" si="3"/>
        <v>19.385342789598109</v>
      </c>
      <c r="S60" s="62">
        <f t="shared" si="4"/>
        <v>52.4822695035461</v>
      </c>
      <c r="T60" s="62">
        <f t="shared" si="5"/>
        <v>13.947990543735225</v>
      </c>
      <c r="U60" s="62">
        <f t="shared" si="6"/>
        <v>3.5460992907801421</v>
      </c>
      <c r="V60" s="66">
        <f t="shared" si="7"/>
        <v>100.00000000000001</v>
      </c>
      <c r="W60" s="61">
        <f t="shared" si="8"/>
        <v>10.638297872340425</v>
      </c>
      <c r="X60" s="62">
        <f t="shared" si="9"/>
        <v>19.385342789598109</v>
      </c>
      <c r="Y60" s="62">
        <f t="shared" si="10"/>
        <v>52.4822695035461</v>
      </c>
      <c r="Z60" s="62">
        <f t="shared" si="11"/>
        <v>13.947990543735225</v>
      </c>
      <c r="AA60" s="62">
        <f t="shared" si="12"/>
        <v>3.5460992907801421</v>
      </c>
      <c r="AB60" s="66">
        <f t="shared" si="15"/>
        <v>100.00000000000001</v>
      </c>
    </row>
    <row r="61" spans="1:28" x14ac:dyDescent="0.2">
      <c r="A61" s="63" t="s">
        <v>20</v>
      </c>
      <c r="B61" s="64" t="s">
        <v>17</v>
      </c>
      <c r="C61" s="58">
        <f>'[1]14'!C61</f>
        <v>15</v>
      </c>
      <c r="D61" s="58">
        <f>'[1]14'!D61</f>
        <v>52</v>
      </c>
      <c r="E61" s="58">
        <f>'[1]14'!E61</f>
        <v>246</v>
      </c>
      <c r="F61" s="58">
        <f>'[1]14'!F61</f>
        <v>44</v>
      </c>
      <c r="G61" s="58">
        <f>'[1]14'!G61</f>
        <v>13</v>
      </c>
      <c r="H61" s="65">
        <f t="shared" si="14"/>
        <v>370</v>
      </c>
      <c r="I61" s="81">
        <f>'[1]14'!I61</f>
        <v>15</v>
      </c>
      <c r="J61" s="81">
        <f>'[1]14'!J61</f>
        <v>3</v>
      </c>
      <c r="K61" s="81">
        <f>'[1]14'!K61</f>
        <v>246</v>
      </c>
      <c r="L61" s="81">
        <f>'[1]14'!L61</f>
        <v>44</v>
      </c>
      <c r="M61" s="81">
        <f>'[1]14'!M61</f>
        <v>13</v>
      </c>
      <c r="N61" s="65">
        <f t="shared" si="1"/>
        <v>321</v>
      </c>
      <c r="O61" s="63" t="s">
        <v>20</v>
      </c>
      <c r="P61" s="64" t="s">
        <v>17</v>
      </c>
      <c r="Q61" s="61">
        <f t="shared" si="2"/>
        <v>4.0540540540540544</v>
      </c>
      <c r="R61" s="62">
        <f t="shared" si="3"/>
        <v>14.054054054054054</v>
      </c>
      <c r="S61" s="62">
        <f t="shared" si="4"/>
        <v>66.486486486486484</v>
      </c>
      <c r="T61" s="62">
        <f t="shared" si="5"/>
        <v>11.891891891891893</v>
      </c>
      <c r="U61" s="62">
        <f t="shared" si="6"/>
        <v>3.5135135135135136</v>
      </c>
      <c r="V61" s="66">
        <f t="shared" si="7"/>
        <v>100</v>
      </c>
      <c r="W61" s="61">
        <f t="shared" si="8"/>
        <v>4.6728971962616823</v>
      </c>
      <c r="X61" s="62">
        <f t="shared" si="9"/>
        <v>0.93457943925233633</v>
      </c>
      <c r="Y61" s="62">
        <f t="shared" si="10"/>
        <v>76.63551401869158</v>
      </c>
      <c r="Z61" s="62">
        <f t="shared" si="11"/>
        <v>13.707165109034266</v>
      </c>
      <c r="AA61" s="62">
        <f t="shared" si="12"/>
        <v>4.0498442367601246</v>
      </c>
      <c r="AB61" s="66">
        <f t="shared" si="15"/>
        <v>99.999999999999986</v>
      </c>
    </row>
    <row r="62" spans="1:28" x14ac:dyDescent="0.2">
      <c r="A62" s="63" t="s">
        <v>21</v>
      </c>
      <c r="B62" s="64" t="s">
        <v>18</v>
      </c>
      <c r="C62" s="58">
        <f>'[1]14'!C62</f>
        <v>12</v>
      </c>
      <c r="D62" s="58">
        <f>'[1]14'!D62</f>
        <v>2</v>
      </c>
      <c r="E62" s="58">
        <f>'[1]14'!E62</f>
        <v>92</v>
      </c>
      <c r="F62" s="58">
        <f>'[1]14'!F62</f>
        <v>39</v>
      </c>
      <c r="G62" s="58">
        <f>'[1]14'!G62</f>
        <v>10</v>
      </c>
      <c r="H62" s="65">
        <f t="shared" si="14"/>
        <v>155</v>
      </c>
      <c r="I62" s="81">
        <f>'[1]14'!I62</f>
        <v>12</v>
      </c>
      <c r="J62" s="81">
        <f>'[1]14'!J62</f>
        <v>2</v>
      </c>
      <c r="K62" s="81">
        <f>'[1]14'!K62</f>
        <v>92</v>
      </c>
      <c r="L62" s="81">
        <f>'[1]14'!L62</f>
        <v>39</v>
      </c>
      <c r="M62" s="81">
        <f>'[1]14'!M62</f>
        <v>10</v>
      </c>
      <c r="N62" s="65">
        <f t="shared" si="1"/>
        <v>155</v>
      </c>
      <c r="O62" s="63" t="s">
        <v>21</v>
      </c>
      <c r="P62" s="64" t="s">
        <v>18</v>
      </c>
      <c r="Q62" s="61">
        <f t="shared" si="2"/>
        <v>7.741935483870968</v>
      </c>
      <c r="R62" s="62">
        <f t="shared" si="3"/>
        <v>1.2903225806451613</v>
      </c>
      <c r="S62" s="62">
        <f t="shared" si="4"/>
        <v>59.354838709677416</v>
      </c>
      <c r="T62" s="62">
        <f t="shared" si="5"/>
        <v>25.161290322580644</v>
      </c>
      <c r="U62" s="62">
        <f t="shared" si="6"/>
        <v>6.4516129032258061</v>
      </c>
      <c r="V62" s="66">
        <f t="shared" si="7"/>
        <v>100</v>
      </c>
      <c r="W62" s="61">
        <f t="shared" si="8"/>
        <v>7.741935483870968</v>
      </c>
      <c r="X62" s="62">
        <f t="shared" si="9"/>
        <v>1.2903225806451613</v>
      </c>
      <c r="Y62" s="62">
        <f t="shared" si="10"/>
        <v>59.354838709677416</v>
      </c>
      <c r="Z62" s="62">
        <f t="shared" si="11"/>
        <v>25.161290322580644</v>
      </c>
      <c r="AA62" s="62">
        <f t="shared" si="12"/>
        <v>6.4516129032258061</v>
      </c>
      <c r="AB62" s="66">
        <f t="shared" si="15"/>
        <v>100</v>
      </c>
    </row>
    <row r="63" spans="1:28" x14ac:dyDescent="0.2">
      <c r="A63" s="63" t="s">
        <v>54</v>
      </c>
      <c r="B63" s="64" t="s">
        <v>56</v>
      </c>
      <c r="C63" s="58">
        <f>'[1]14'!C63</f>
        <v>21</v>
      </c>
      <c r="D63" s="58">
        <f>'[1]14'!D63</f>
        <v>1</v>
      </c>
      <c r="E63" s="58">
        <f>'[1]14'!E63</f>
        <v>146</v>
      </c>
      <c r="F63" s="58">
        <f>'[1]14'!F63</f>
        <v>40</v>
      </c>
      <c r="G63" s="58">
        <f>'[1]14'!G63</f>
        <v>28</v>
      </c>
      <c r="H63" s="65">
        <f t="shared" si="14"/>
        <v>236</v>
      </c>
      <c r="I63" s="81">
        <f>'[1]14'!I63</f>
        <v>21</v>
      </c>
      <c r="J63" s="81">
        <f>'[1]14'!J63</f>
        <v>1</v>
      </c>
      <c r="K63" s="81">
        <f>'[1]14'!K63</f>
        <v>146</v>
      </c>
      <c r="L63" s="81">
        <f>'[1]14'!L63</f>
        <v>40</v>
      </c>
      <c r="M63" s="81">
        <f>'[1]14'!M63</f>
        <v>28</v>
      </c>
      <c r="N63" s="65">
        <f t="shared" si="1"/>
        <v>236</v>
      </c>
      <c r="O63" s="63" t="s">
        <v>54</v>
      </c>
      <c r="P63" s="64" t="s">
        <v>56</v>
      </c>
      <c r="Q63" s="61">
        <f t="shared" si="2"/>
        <v>8.898305084745763</v>
      </c>
      <c r="R63" s="62">
        <f t="shared" si="3"/>
        <v>0.42372881355932202</v>
      </c>
      <c r="S63" s="62">
        <f t="shared" si="4"/>
        <v>61.864406779661017</v>
      </c>
      <c r="T63" s="62">
        <f t="shared" si="5"/>
        <v>16.949152542372879</v>
      </c>
      <c r="U63" s="62">
        <f t="shared" si="6"/>
        <v>11.864406779661017</v>
      </c>
      <c r="V63" s="66">
        <f t="shared" si="7"/>
        <v>100</v>
      </c>
      <c r="W63" s="61">
        <f t="shared" si="8"/>
        <v>8.898305084745763</v>
      </c>
      <c r="X63" s="62">
        <f t="shared" si="9"/>
        <v>0.42372881355932202</v>
      </c>
      <c r="Y63" s="62">
        <f t="shared" si="10"/>
        <v>61.864406779661017</v>
      </c>
      <c r="Z63" s="62">
        <f t="shared" si="11"/>
        <v>16.949152542372879</v>
      </c>
      <c r="AA63" s="62">
        <f t="shared" si="12"/>
        <v>11.864406779661017</v>
      </c>
      <c r="AB63" s="66">
        <f t="shared" si="15"/>
        <v>100</v>
      </c>
    </row>
    <row r="64" spans="1:28" x14ac:dyDescent="0.2">
      <c r="A64" s="63" t="s">
        <v>55</v>
      </c>
      <c r="B64" s="64" t="s">
        <v>58</v>
      </c>
      <c r="C64" s="58">
        <f>'[1]14'!C64</f>
        <v>8</v>
      </c>
      <c r="D64" s="58">
        <f>'[1]14'!D64</f>
        <v>14</v>
      </c>
      <c r="E64" s="58">
        <f>'[1]14'!E64</f>
        <v>151</v>
      </c>
      <c r="F64" s="58">
        <f>'[1]14'!F64</f>
        <v>56</v>
      </c>
      <c r="G64" s="58">
        <f>'[1]14'!G64</f>
        <v>20</v>
      </c>
      <c r="H64" s="65">
        <f t="shared" si="14"/>
        <v>249</v>
      </c>
      <c r="I64" s="81">
        <f>'[1]14'!I64</f>
        <v>8</v>
      </c>
      <c r="J64" s="81">
        <f>'[1]14'!J64</f>
        <v>14</v>
      </c>
      <c r="K64" s="81">
        <f>'[1]14'!K64</f>
        <v>60</v>
      </c>
      <c r="L64" s="81">
        <f>'[1]14'!L64</f>
        <v>8</v>
      </c>
      <c r="M64" s="81">
        <f>'[1]14'!M64</f>
        <v>20</v>
      </c>
      <c r="N64" s="65">
        <f t="shared" si="1"/>
        <v>110</v>
      </c>
      <c r="O64" s="63" t="s">
        <v>55</v>
      </c>
      <c r="P64" s="64" t="s">
        <v>58</v>
      </c>
      <c r="Q64" s="61">
        <f t="shared" si="2"/>
        <v>3.2128514056224895</v>
      </c>
      <c r="R64" s="62">
        <f t="shared" si="3"/>
        <v>5.6224899598393572</v>
      </c>
      <c r="S64" s="62">
        <f t="shared" si="4"/>
        <v>60.642570281124499</v>
      </c>
      <c r="T64" s="62">
        <f t="shared" si="5"/>
        <v>22.489959839357429</v>
      </c>
      <c r="U64" s="62">
        <f t="shared" si="6"/>
        <v>8.0321285140562253</v>
      </c>
      <c r="V64" s="66">
        <f t="shared" si="7"/>
        <v>100</v>
      </c>
      <c r="W64" s="61">
        <f t="shared" si="8"/>
        <v>7.2727272727272725</v>
      </c>
      <c r="X64" s="62">
        <f t="shared" si="9"/>
        <v>12.727272727272727</v>
      </c>
      <c r="Y64" s="62">
        <f t="shared" si="10"/>
        <v>54.54545454545454</v>
      </c>
      <c r="Z64" s="62">
        <f t="shared" si="11"/>
        <v>7.2727272727272725</v>
      </c>
      <c r="AA64" s="62">
        <f t="shared" si="12"/>
        <v>18.181818181818183</v>
      </c>
      <c r="AB64" s="66">
        <f t="shared" si="15"/>
        <v>99.999999999999986</v>
      </c>
    </row>
    <row r="65" spans="1:28" x14ac:dyDescent="0.2">
      <c r="A65" s="69">
        <v>60</v>
      </c>
      <c r="B65" s="64" t="s">
        <v>57</v>
      </c>
      <c r="C65" s="58">
        <f>'[1]14'!C65</f>
        <v>12</v>
      </c>
      <c r="D65" s="58">
        <f>'[1]14'!D65</f>
        <v>4</v>
      </c>
      <c r="E65" s="58">
        <f>'[1]14'!E65</f>
        <v>121</v>
      </c>
      <c r="F65" s="58">
        <f>'[1]14'!F65</f>
        <v>16</v>
      </c>
      <c r="G65" s="58">
        <f>'[1]14'!G65</f>
        <v>18</v>
      </c>
      <c r="H65" s="65">
        <f t="shared" si="14"/>
        <v>171</v>
      </c>
      <c r="I65" s="81">
        <f>'[1]14'!I65</f>
        <v>12</v>
      </c>
      <c r="J65" s="81">
        <f>'[1]14'!J65</f>
        <v>4</v>
      </c>
      <c r="K65" s="81">
        <f>'[1]14'!K65</f>
        <v>121</v>
      </c>
      <c r="L65" s="81">
        <f>'[1]14'!L65</f>
        <v>16</v>
      </c>
      <c r="M65" s="81">
        <f>'[1]14'!M65</f>
        <v>18</v>
      </c>
      <c r="N65" s="65">
        <f t="shared" si="1"/>
        <v>171</v>
      </c>
      <c r="O65" s="70">
        <v>60</v>
      </c>
      <c r="P65" s="71" t="s">
        <v>57</v>
      </c>
      <c r="Q65" s="61">
        <f t="shared" si="2"/>
        <v>7.0175438596491224</v>
      </c>
      <c r="R65" s="62">
        <f t="shared" si="3"/>
        <v>2.3391812865497075</v>
      </c>
      <c r="S65" s="62">
        <f t="shared" si="4"/>
        <v>70.760233918128662</v>
      </c>
      <c r="T65" s="62">
        <f t="shared" si="5"/>
        <v>9.3567251461988299</v>
      </c>
      <c r="U65" s="62">
        <f t="shared" si="6"/>
        <v>10.526315789473683</v>
      </c>
      <c r="V65" s="66">
        <f t="shared" si="7"/>
        <v>100</v>
      </c>
      <c r="W65" s="61">
        <f t="shared" si="8"/>
        <v>7.0175438596491224</v>
      </c>
      <c r="X65" s="62">
        <f t="shared" si="9"/>
        <v>2.3391812865497075</v>
      </c>
      <c r="Y65" s="62">
        <f t="shared" si="10"/>
        <v>70.760233918128662</v>
      </c>
      <c r="Z65" s="62">
        <f t="shared" si="11"/>
        <v>9.3567251461988299</v>
      </c>
      <c r="AA65" s="62">
        <f t="shared" si="12"/>
        <v>10.526315789473683</v>
      </c>
      <c r="AB65" s="66">
        <f t="shared" si="15"/>
        <v>100</v>
      </c>
    </row>
    <row r="66" spans="1:28" x14ac:dyDescent="0.2">
      <c r="A66" s="69">
        <v>61</v>
      </c>
      <c r="B66" s="64" t="s">
        <v>75</v>
      </c>
      <c r="C66" s="58">
        <f>'[1]14'!C66</f>
        <v>7</v>
      </c>
      <c r="D66" s="58">
        <f>'[1]14'!D66</f>
        <v>7</v>
      </c>
      <c r="E66" s="58">
        <f>'[1]14'!E66</f>
        <v>42</v>
      </c>
      <c r="F66" s="58">
        <f>'[1]14'!F66</f>
        <v>18</v>
      </c>
      <c r="G66" s="58">
        <f>'[1]14'!G66</f>
        <v>11</v>
      </c>
      <c r="H66" s="65">
        <f t="shared" si="14"/>
        <v>85</v>
      </c>
      <c r="I66" s="81">
        <f>'[1]14'!I66</f>
        <v>7</v>
      </c>
      <c r="J66" s="81">
        <f>'[1]14'!J66</f>
        <v>7</v>
      </c>
      <c r="K66" s="81">
        <f>'[1]14'!K66</f>
        <v>42</v>
      </c>
      <c r="L66" s="81">
        <f>'[1]14'!L66</f>
        <v>18</v>
      </c>
      <c r="M66" s="81">
        <f>'[1]14'!M66</f>
        <v>11</v>
      </c>
      <c r="N66" s="65">
        <f t="shared" si="1"/>
        <v>85</v>
      </c>
      <c r="O66" s="70">
        <v>61</v>
      </c>
      <c r="P66" s="71" t="s">
        <v>75</v>
      </c>
      <c r="Q66" s="61">
        <f t="shared" si="2"/>
        <v>8.235294117647058</v>
      </c>
      <c r="R66" s="62">
        <f t="shared" si="3"/>
        <v>8.235294117647058</v>
      </c>
      <c r="S66" s="62">
        <f t="shared" si="4"/>
        <v>49.411764705882355</v>
      </c>
      <c r="T66" s="62">
        <f t="shared" si="5"/>
        <v>21.176470588235293</v>
      </c>
      <c r="U66" s="62">
        <f t="shared" si="6"/>
        <v>12.941176470588237</v>
      </c>
      <c r="V66" s="66">
        <f t="shared" si="7"/>
        <v>99.999999999999986</v>
      </c>
      <c r="W66" s="61">
        <f t="shared" si="8"/>
        <v>8.235294117647058</v>
      </c>
      <c r="X66" s="62">
        <f t="shared" si="9"/>
        <v>8.235294117647058</v>
      </c>
      <c r="Y66" s="62">
        <f t="shared" si="10"/>
        <v>49.411764705882355</v>
      </c>
      <c r="Z66" s="62">
        <f t="shared" si="11"/>
        <v>21.176470588235293</v>
      </c>
      <c r="AA66" s="62">
        <f t="shared" si="12"/>
        <v>12.941176470588237</v>
      </c>
      <c r="AB66" s="66">
        <f t="shared" si="15"/>
        <v>99.999999999999986</v>
      </c>
    </row>
    <row r="67" spans="1:28" x14ac:dyDescent="0.2">
      <c r="A67" s="97">
        <v>62</v>
      </c>
      <c r="B67" s="98" t="s">
        <v>110</v>
      </c>
      <c r="C67" s="58">
        <f>'[1]14'!C67</f>
        <v>0</v>
      </c>
      <c r="D67" s="58">
        <f>'[1]14'!D67</f>
        <v>3</v>
      </c>
      <c r="E67" s="58">
        <f>'[1]14'!E67</f>
        <v>97</v>
      </c>
      <c r="F67" s="58">
        <f>'[1]14'!F67</f>
        <v>15</v>
      </c>
      <c r="G67" s="58">
        <f>'[1]14'!G67</f>
        <v>0</v>
      </c>
      <c r="H67" s="65">
        <f t="shared" si="14"/>
        <v>115</v>
      </c>
      <c r="I67" s="81">
        <f>'[1]14'!I67</f>
        <v>0</v>
      </c>
      <c r="J67" s="81">
        <f>'[1]14'!J67</f>
        <v>3</v>
      </c>
      <c r="K67" s="81">
        <f>'[1]14'!K67</f>
        <v>79</v>
      </c>
      <c r="L67" s="81">
        <f>'[1]14'!L67</f>
        <v>15</v>
      </c>
      <c r="M67" s="81">
        <f>'[1]14'!M67</f>
        <v>0</v>
      </c>
      <c r="N67" s="65">
        <f t="shared" si="1"/>
        <v>97</v>
      </c>
      <c r="O67" s="97">
        <v>62</v>
      </c>
      <c r="P67" s="98" t="s">
        <v>110</v>
      </c>
      <c r="Q67" s="61">
        <f t="shared" si="2"/>
        <v>0</v>
      </c>
      <c r="R67" s="62">
        <f t="shared" si="3"/>
        <v>2.6086956521739131</v>
      </c>
      <c r="S67" s="62">
        <f t="shared" si="4"/>
        <v>84.34782608695653</v>
      </c>
      <c r="T67" s="62">
        <f t="shared" si="5"/>
        <v>13.043478260869565</v>
      </c>
      <c r="U67" s="62">
        <f t="shared" si="6"/>
        <v>0</v>
      </c>
      <c r="V67" s="66">
        <f t="shared" si="7"/>
        <v>100</v>
      </c>
      <c r="W67" s="61">
        <f t="shared" si="8"/>
        <v>0</v>
      </c>
      <c r="X67" s="62">
        <f t="shared" si="9"/>
        <v>3.0927835051546393</v>
      </c>
      <c r="Y67" s="62">
        <f t="shared" si="10"/>
        <v>81.44329896907216</v>
      </c>
      <c r="Z67" s="62">
        <f t="shared" si="11"/>
        <v>15.463917525773196</v>
      </c>
      <c r="AA67" s="62">
        <f t="shared" si="12"/>
        <v>0</v>
      </c>
      <c r="AB67" s="66">
        <f t="shared" si="15"/>
        <v>100</v>
      </c>
    </row>
    <row r="68" spans="1:28" x14ac:dyDescent="0.2">
      <c r="A68" s="99">
        <v>63</v>
      </c>
      <c r="B68" s="100" t="s">
        <v>78</v>
      </c>
      <c r="C68" s="58">
        <f>'[1]14'!C68</f>
        <v>0</v>
      </c>
      <c r="D68" s="58">
        <f>'[1]14'!D68</f>
        <v>0</v>
      </c>
      <c r="E68" s="58">
        <f>'[1]14'!E68</f>
        <v>34</v>
      </c>
      <c r="F68" s="58">
        <f>'[1]14'!F68</f>
        <v>13</v>
      </c>
      <c r="G68" s="58">
        <f>'[1]14'!G68</f>
        <v>6</v>
      </c>
      <c r="H68" s="65">
        <f t="shared" si="14"/>
        <v>53</v>
      </c>
      <c r="I68" s="81">
        <f>'[1]14'!I68</f>
        <v>0</v>
      </c>
      <c r="J68" s="81">
        <f>'[1]14'!J68</f>
        <v>0</v>
      </c>
      <c r="K68" s="81">
        <f>'[1]14'!K68</f>
        <v>20</v>
      </c>
      <c r="L68" s="81">
        <f>'[1]14'!L68</f>
        <v>13</v>
      </c>
      <c r="M68" s="81">
        <f>'[1]14'!M68</f>
        <v>6</v>
      </c>
      <c r="N68" s="65">
        <f t="shared" si="1"/>
        <v>39</v>
      </c>
      <c r="O68" s="99">
        <v>63</v>
      </c>
      <c r="P68" s="100" t="s">
        <v>78</v>
      </c>
      <c r="Q68" s="61">
        <f t="shared" si="2"/>
        <v>0</v>
      </c>
      <c r="R68" s="62">
        <f t="shared" si="3"/>
        <v>0</v>
      </c>
      <c r="S68" s="62">
        <f t="shared" si="4"/>
        <v>64.15094339622641</v>
      </c>
      <c r="T68" s="62">
        <f t="shared" si="5"/>
        <v>24.528301886792452</v>
      </c>
      <c r="U68" s="62">
        <f t="shared" si="6"/>
        <v>11.320754716981133</v>
      </c>
      <c r="V68" s="66">
        <f t="shared" si="7"/>
        <v>99.999999999999986</v>
      </c>
      <c r="W68" s="61">
        <f t="shared" si="8"/>
        <v>0</v>
      </c>
      <c r="X68" s="62">
        <f t="shared" si="9"/>
        <v>0</v>
      </c>
      <c r="Y68" s="62">
        <f t="shared" si="10"/>
        <v>51.282051282051277</v>
      </c>
      <c r="Z68" s="62">
        <f t="shared" si="11"/>
        <v>33.333333333333329</v>
      </c>
      <c r="AA68" s="62">
        <f t="shared" si="12"/>
        <v>15.384615384615385</v>
      </c>
      <c r="AB68" s="66">
        <f t="shared" si="15"/>
        <v>100</v>
      </c>
    </row>
    <row r="69" spans="1:28" x14ac:dyDescent="0.2">
      <c r="A69" s="99">
        <v>64</v>
      </c>
      <c r="B69" s="100" t="s">
        <v>109</v>
      </c>
      <c r="C69" s="58">
        <f>'[1]14'!C69</f>
        <v>10</v>
      </c>
      <c r="D69" s="58">
        <f>'[1]14'!D69</f>
        <v>1</v>
      </c>
      <c r="E69" s="58">
        <f>'[1]14'!E69</f>
        <v>63</v>
      </c>
      <c r="F69" s="58">
        <f>'[1]14'!F69</f>
        <v>19</v>
      </c>
      <c r="G69" s="58">
        <f>'[1]14'!G69</f>
        <v>10</v>
      </c>
      <c r="H69" s="65">
        <f t="shared" si="14"/>
        <v>103</v>
      </c>
      <c r="I69" s="81">
        <f>'[1]14'!I69</f>
        <v>8</v>
      </c>
      <c r="J69" s="81">
        <f>'[1]14'!J69</f>
        <v>0</v>
      </c>
      <c r="K69" s="81">
        <f>'[1]14'!K69</f>
        <v>0</v>
      </c>
      <c r="L69" s="81">
        <f>'[1]14'!L69</f>
        <v>2</v>
      </c>
      <c r="M69" s="81">
        <f>'[1]14'!M69</f>
        <v>9</v>
      </c>
      <c r="N69" s="65">
        <f t="shared" si="1"/>
        <v>19</v>
      </c>
      <c r="O69" s="99">
        <v>64</v>
      </c>
      <c r="P69" s="100" t="s">
        <v>109</v>
      </c>
      <c r="Q69" s="61">
        <f t="shared" si="2"/>
        <v>9.7087378640776691</v>
      </c>
      <c r="R69" s="62">
        <f t="shared" si="3"/>
        <v>0.97087378640776689</v>
      </c>
      <c r="S69" s="62">
        <f t="shared" si="4"/>
        <v>61.165048543689316</v>
      </c>
      <c r="T69" s="62">
        <f t="shared" si="5"/>
        <v>18.446601941747574</v>
      </c>
      <c r="U69" s="62">
        <f t="shared" si="6"/>
        <v>9.7087378640776691</v>
      </c>
      <c r="V69" s="66">
        <f t="shared" si="7"/>
        <v>100</v>
      </c>
      <c r="W69" s="61">
        <f t="shared" si="8"/>
        <v>42.105263157894733</v>
      </c>
      <c r="X69" s="62">
        <f t="shared" si="9"/>
        <v>0</v>
      </c>
      <c r="Y69" s="62">
        <f t="shared" si="10"/>
        <v>0</v>
      </c>
      <c r="Z69" s="62">
        <f t="shared" si="11"/>
        <v>10.526315789473683</v>
      </c>
      <c r="AA69" s="62">
        <f t="shared" si="12"/>
        <v>47.368421052631575</v>
      </c>
      <c r="AB69" s="66">
        <f t="shared" si="15"/>
        <v>100</v>
      </c>
    </row>
    <row r="70" spans="1:28" x14ac:dyDescent="0.2">
      <c r="A70" s="99">
        <v>65</v>
      </c>
      <c r="B70" s="100" t="s">
        <v>112</v>
      </c>
      <c r="C70" s="58">
        <f>'[1]14'!C70</f>
        <v>7</v>
      </c>
      <c r="D70" s="58">
        <f>'[1]14'!D70</f>
        <v>23</v>
      </c>
      <c r="E70" s="58">
        <f>'[1]14'!E70</f>
        <v>425</v>
      </c>
      <c r="F70" s="58">
        <f>'[1]14'!F70</f>
        <v>3</v>
      </c>
      <c r="G70" s="58">
        <f>'[1]14'!G70</f>
        <v>5</v>
      </c>
      <c r="H70" s="65">
        <f t="shared" si="14"/>
        <v>463</v>
      </c>
      <c r="I70" s="81">
        <f>'[1]14'!I70</f>
        <v>7</v>
      </c>
      <c r="J70" s="81">
        <f>'[1]14'!J70</f>
        <v>23</v>
      </c>
      <c r="K70" s="81">
        <f>'[1]14'!K70</f>
        <v>425</v>
      </c>
      <c r="L70" s="81">
        <f>'[1]14'!L70</f>
        <v>3</v>
      </c>
      <c r="M70" s="81">
        <f>'[1]14'!M70</f>
        <v>5</v>
      </c>
      <c r="N70" s="65">
        <f t="shared" si="1"/>
        <v>463</v>
      </c>
      <c r="O70" s="99">
        <v>65</v>
      </c>
      <c r="P70" s="100" t="s">
        <v>112</v>
      </c>
      <c r="Q70" s="61">
        <f t="shared" ref="Q70:Q77" si="16">IFERROR(C70/$H70*100,0)</f>
        <v>1.5118790496760259</v>
      </c>
      <c r="R70" s="62">
        <f t="shared" ref="R70:R77" si="17">IFERROR(D70/$H70*100,0)</f>
        <v>4.967602591792657</v>
      </c>
      <c r="S70" s="62">
        <f t="shared" ref="S70:S77" si="18">IFERROR(E70/$H70*100,0)</f>
        <v>91.792656587473004</v>
      </c>
      <c r="T70" s="62">
        <f t="shared" ref="T70:T77" si="19">IFERROR(F70/$H70*100,0)</f>
        <v>0.64794816414686829</v>
      </c>
      <c r="U70" s="62">
        <f t="shared" ref="U70:U77" si="20">IFERROR(G70/$H70*100,0)</f>
        <v>1.079913606911447</v>
      </c>
      <c r="V70" s="66">
        <f t="shared" si="7"/>
        <v>100</v>
      </c>
      <c r="W70" s="61">
        <f t="shared" ref="W70:W77" si="21">IFERROR(I70/N70*100,0)</f>
        <v>1.5118790496760259</v>
      </c>
      <c r="X70" s="62">
        <f t="shared" ref="X70:X77" si="22">IFERROR(J70/N70*100,0)</f>
        <v>4.967602591792657</v>
      </c>
      <c r="Y70" s="62">
        <f t="shared" ref="Y70:Y77" si="23">IFERROR(K70/N70*100,0)</f>
        <v>91.792656587473004</v>
      </c>
      <c r="Z70" s="62">
        <f t="shared" ref="Z70:Z77" si="24">IFERROR(L70/N70*100,0)</f>
        <v>0.64794816414686829</v>
      </c>
      <c r="AA70" s="62">
        <f t="shared" ref="AA70:AA77" si="25">IFERROR(M70/N70*100,0)</f>
        <v>1.079913606911447</v>
      </c>
      <c r="AB70" s="66">
        <f t="shared" si="15"/>
        <v>100</v>
      </c>
    </row>
    <row r="71" spans="1:28" x14ac:dyDescent="0.2">
      <c r="A71" s="105">
        <v>66</v>
      </c>
      <c r="B71" s="98" t="s">
        <v>111</v>
      </c>
      <c r="C71" s="58">
        <f>'[1]14'!C71</f>
        <v>1</v>
      </c>
      <c r="D71" s="58">
        <f>'[1]14'!D71</f>
        <v>1</v>
      </c>
      <c r="E71" s="58">
        <f>'[1]14'!E71</f>
        <v>64</v>
      </c>
      <c r="F71" s="58">
        <f>'[1]14'!F71</f>
        <v>25</v>
      </c>
      <c r="G71" s="58">
        <f>'[1]14'!G71</f>
        <v>8</v>
      </c>
      <c r="H71" s="65">
        <f t="shared" si="14"/>
        <v>99</v>
      </c>
      <c r="I71" s="81">
        <f>'[1]14'!I71</f>
        <v>1</v>
      </c>
      <c r="J71" s="81">
        <f>'[1]14'!J71</f>
        <v>1</v>
      </c>
      <c r="K71" s="81">
        <f>'[1]14'!K71</f>
        <v>14</v>
      </c>
      <c r="L71" s="81">
        <f>'[1]14'!L71</f>
        <v>25</v>
      </c>
      <c r="M71" s="81">
        <f>'[1]14'!M71</f>
        <v>8</v>
      </c>
      <c r="N71" s="65">
        <f t="shared" si="1"/>
        <v>49</v>
      </c>
      <c r="O71" s="105">
        <v>66</v>
      </c>
      <c r="P71" s="98" t="s">
        <v>111</v>
      </c>
      <c r="Q71" s="61">
        <f t="shared" si="16"/>
        <v>1.0101010101010102</v>
      </c>
      <c r="R71" s="62">
        <f t="shared" si="17"/>
        <v>1.0101010101010102</v>
      </c>
      <c r="S71" s="62">
        <f t="shared" si="18"/>
        <v>64.646464646464651</v>
      </c>
      <c r="T71" s="62">
        <f t="shared" si="19"/>
        <v>25.252525252525253</v>
      </c>
      <c r="U71" s="62">
        <f t="shared" si="20"/>
        <v>8.0808080808080813</v>
      </c>
      <c r="V71" s="66">
        <f t="shared" si="7"/>
        <v>100</v>
      </c>
      <c r="W71" s="61">
        <f t="shared" si="21"/>
        <v>2.0408163265306123</v>
      </c>
      <c r="X71" s="62">
        <f t="shared" si="22"/>
        <v>2.0408163265306123</v>
      </c>
      <c r="Y71" s="62">
        <f t="shared" si="23"/>
        <v>28.571428571428569</v>
      </c>
      <c r="Z71" s="62">
        <f t="shared" si="24"/>
        <v>51.020408163265309</v>
      </c>
      <c r="AA71" s="62">
        <f t="shared" si="25"/>
        <v>16.326530612244898</v>
      </c>
      <c r="AB71" s="66">
        <f t="shared" si="15"/>
        <v>100</v>
      </c>
    </row>
    <row r="72" spans="1:28" x14ac:dyDescent="0.2">
      <c r="A72" s="105">
        <v>67</v>
      </c>
      <c r="B72" s="98" t="s">
        <v>113</v>
      </c>
      <c r="C72" s="58">
        <f>'[1]14'!C72</f>
        <v>0</v>
      </c>
      <c r="D72" s="58">
        <f>'[1]14'!D72</f>
        <v>0</v>
      </c>
      <c r="E72" s="58">
        <f>'[1]14'!E72</f>
        <v>0</v>
      </c>
      <c r="F72" s="58">
        <f>'[1]14'!F72</f>
        <v>0</v>
      </c>
      <c r="G72" s="58">
        <f>'[1]14'!G72</f>
        <v>0</v>
      </c>
      <c r="H72" s="65">
        <f t="shared" si="14"/>
        <v>0</v>
      </c>
      <c r="I72" s="81">
        <f>'[1]14'!I72</f>
        <v>0</v>
      </c>
      <c r="J72" s="81">
        <f>'[1]14'!J72</f>
        <v>0</v>
      </c>
      <c r="K72" s="81">
        <f>'[1]14'!K72</f>
        <v>0</v>
      </c>
      <c r="L72" s="81">
        <f>'[1]14'!L72</f>
        <v>0</v>
      </c>
      <c r="M72" s="81">
        <f>'[1]14'!M72</f>
        <v>0</v>
      </c>
      <c r="N72" s="65">
        <f t="shared" si="1"/>
        <v>0</v>
      </c>
      <c r="O72" s="105">
        <v>67</v>
      </c>
      <c r="P72" s="98" t="s">
        <v>113</v>
      </c>
      <c r="Q72" s="61">
        <f t="shared" si="16"/>
        <v>0</v>
      </c>
      <c r="R72" s="62">
        <f t="shared" si="17"/>
        <v>0</v>
      </c>
      <c r="S72" s="62">
        <f t="shared" si="18"/>
        <v>0</v>
      </c>
      <c r="T72" s="62">
        <f t="shared" si="19"/>
        <v>0</v>
      </c>
      <c r="U72" s="62">
        <f t="shared" si="20"/>
        <v>0</v>
      </c>
      <c r="V72" s="66">
        <f t="shared" si="7"/>
        <v>0</v>
      </c>
      <c r="W72" s="61">
        <f t="shared" si="21"/>
        <v>0</v>
      </c>
      <c r="X72" s="62">
        <f t="shared" si="22"/>
        <v>0</v>
      </c>
      <c r="Y72" s="62">
        <f t="shared" si="23"/>
        <v>0</v>
      </c>
      <c r="Z72" s="62">
        <f t="shared" si="24"/>
        <v>0</v>
      </c>
      <c r="AA72" s="62">
        <f t="shared" si="25"/>
        <v>0</v>
      </c>
      <c r="AB72" s="66">
        <f t="shared" si="15"/>
        <v>0</v>
      </c>
    </row>
    <row r="73" spans="1:28" x14ac:dyDescent="0.2">
      <c r="A73" s="105">
        <v>68</v>
      </c>
      <c r="B73" s="98" t="s">
        <v>114</v>
      </c>
      <c r="C73" s="58">
        <f>'[1]14'!C73</f>
        <v>0</v>
      </c>
      <c r="D73" s="58">
        <f>'[1]14'!D73</f>
        <v>0</v>
      </c>
      <c r="E73" s="58">
        <f>'[1]14'!E73</f>
        <v>110</v>
      </c>
      <c r="F73" s="58">
        <f>'[1]14'!F73</f>
        <v>6</v>
      </c>
      <c r="G73" s="58">
        <f>'[1]14'!G73</f>
        <v>5</v>
      </c>
      <c r="H73" s="65">
        <f t="shared" si="14"/>
        <v>121</v>
      </c>
      <c r="I73" s="81">
        <f>'[1]14'!I73</f>
        <v>0</v>
      </c>
      <c r="J73" s="81">
        <f>'[1]14'!J73</f>
        <v>0</v>
      </c>
      <c r="K73" s="81">
        <f>'[1]14'!K73</f>
        <v>25</v>
      </c>
      <c r="L73" s="81">
        <f>'[1]14'!L73</f>
        <v>6</v>
      </c>
      <c r="M73" s="81">
        <f>'[1]14'!M73</f>
        <v>5</v>
      </c>
      <c r="N73" s="65">
        <f t="shared" si="1"/>
        <v>36</v>
      </c>
      <c r="O73" s="105">
        <v>68</v>
      </c>
      <c r="P73" s="98" t="s">
        <v>114</v>
      </c>
      <c r="Q73" s="61">
        <f t="shared" si="16"/>
        <v>0</v>
      </c>
      <c r="R73" s="62">
        <f t="shared" si="17"/>
        <v>0</v>
      </c>
      <c r="S73" s="62">
        <f t="shared" si="18"/>
        <v>90.909090909090907</v>
      </c>
      <c r="T73" s="62">
        <f t="shared" si="19"/>
        <v>4.9586776859504136</v>
      </c>
      <c r="U73" s="62">
        <f t="shared" si="20"/>
        <v>4.1322314049586781</v>
      </c>
      <c r="V73" s="66">
        <f t="shared" si="7"/>
        <v>100</v>
      </c>
      <c r="W73" s="61">
        <f t="shared" si="21"/>
        <v>0</v>
      </c>
      <c r="X73" s="62">
        <f t="shared" si="22"/>
        <v>0</v>
      </c>
      <c r="Y73" s="62">
        <f t="shared" si="23"/>
        <v>69.444444444444443</v>
      </c>
      <c r="Z73" s="62">
        <f t="shared" si="24"/>
        <v>16.666666666666664</v>
      </c>
      <c r="AA73" s="62">
        <f t="shared" si="25"/>
        <v>13.888888888888889</v>
      </c>
      <c r="AB73" s="66">
        <f t="shared" si="15"/>
        <v>100</v>
      </c>
    </row>
    <row r="74" spans="1:28" x14ac:dyDescent="0.2">
      <c r="A74" s="105">
        <v>69</v>
      </c>
      <c r="B74" s="98" t="s">
        <v>115</v>
      </c>
      <c r="C74" s="58">
        <f>'[1]14'!C74</f>
        <v>3</v>
      </c>
      <c r="D74" s="58">
        <f>'[1]14'!D74</f>
        <v>0</v>
      </c>
      <c r="E74" s="58">
        <f>'[1]14'!E74</f>
        <v>0</v>
      </c>
      <c r="F74" s="58">
        <f>'[1]14'!F74</f>
        <v>2</v>
      </c>
      <c r="G74" s="58">
        <f>'[1]14'!G74</f>
        <v>3</v>
      </c>
      <c r="H74" s="65">
        <f t="shared" si="14"/>
        <v>8</v>
      </c>
      <c r="I74" s="81">
        <f>'[1]14'!I74</f>
        <v>3</v>
      </c>
      <c r="J74" s="81">
        <f>'[1]14'!J74</f>
        <v>0</v>
      </c>
      <c r="K74" s="81">
        <f>'[1]14'!K74</f>
        <v>0</v>
      </c>
      <c r="L74" s="81">
        <f>'[1]14'!L74</f>
        <v>2</v>
      </c>
      <c r="M74" s="81">
        <f>'[1]14'!M74</f>
        <v>3</v>
      </c>
      <c r="N74" s="65">
        <f t="shared" si="1"/>
        <v>8</v>
      </c>
      <c r="O74" s="105">
        <v>69</v>
      </c>
      <c r="P74" s="98" t="s">
        <v>115</v>
      </c>
      <c r="Q74" s="61">
        <f t="shared" si="16"/>
        <v>37.5</v>
      </c>
      <c r="R74" s="62">
        <f t="shared" si="17"/>
        <v>0</v>
      </c>
      <c r="S74" s="62">
        <f t="shared" si="18"/>
        <v>0</v>
      </c>
      <c r="T74" s="62">
        <f t="shared" si="19"/>
        <v>25</v>
      </c>
      <c r="U74" s="62">
        <f t="shared" si="20"/>
        <v>37.5</v>
      </c>
      <c r="V74" s="66">
        <f t="shared" si="7"/>
        <v>100</v>
      </c>
      <c r="W74" s="61">
        <f t="shared" si="21"/>
        <v>37.5</v>
      </c>
      <c r="X74" s="62">
        <f t="shared" si="22"/>
        <v>0</v>
      </c>
      <c r="Y74" s="62">
        <f t="shared" si="23"/>
        <v>0</v>
      </c>
      <c r="Z74" s="62">
        <f t="shared" si="24"/>
        <v>25</v>
      </c>
      <c r="AA74" s="62">
        <f t="shared" si="25"/>
        <v>37.5</v>
      </c>
      <c r="AB74" s="66">
        <f t="shared" si="15"/>
        <v>100</v>
      </c>
    </row>
    <row r="75" spans="1:28" x14ac:dyDescent="0.2">
      <c r="A75" s="105">
        <v>70</v>
      </c>
      <c r="B75" s="98" t="s">
        <v>116</v>
      </c>
      <c r="C75" s="58">
        <f>'[1]14'!C75</f>
        <v>0</v>
      </c>
      <c r="D75" s="58">
        <f>'[1]14'!D75</f>
        <v>0</v>
      </c>
      <c r="E75" s="58">
        <f>'[1]14'!E75</f>
        <v>25</v>
      </c>
      <c r="F75" s="58">
        <f>'[1]14'!F75</f>
        <v>3</v>
      </c>
      <c r="G75" s="58">
        <f>'[1]14'!G75</f>
        <v>4</v>
      </c>
      <c r="H75" s="65">
        <f t="shared" si="14"/>
        <v>32</v>
      </c>
      <c r="I75" s="81">
        <f>'[1]14'!I75</f>
        <v>0</v>
      </c>
      <c r="J75" s="81">
        <f>'[1]14'!J75</f>
        <v>0</v>
      </c>
      <c r="K75" s="81">
        <f>'[1]14'!K75</f>
        <v>25</v>
      </c>
      <c r="L75" s="81">
        <f>'[1]14'!L75</f>
        <v>3</v>
      </c>
      <c r="M75" s="81">
        <f>'[1]14'!M75</f>
        <v>4</v>
      </c>
      <c r="N75" s="65">
        <f t="shared" si="1"/>
        <v>32</v>
      </c>
      <c r="O75" s="105">
        <v>70</v>
      </c>
      <c r="P75" s="98" t="s">
        <v>116</v>
      </c>
      <c r="Q75" s="61">
        <f t="shared" si="16"/>
        <v>0</v>
      </c>
      <c r="R75" s="62">
        <f t="shared" si="17"/>
        <v>0</v>
      </c>
      <c r="S75" s="62">
        <f t="shared" si="18"/>
        <v>78.125</v>
      </c>
      <c r="T75" s="62">
        <f t="shared" si="19"/>
        <v>9.375</v>
      </c>
      <c r="U75" s="62">
        <f t="shared" si="20"/>
        <v>12.5</v>
      </c>
      <c r="V75" s="66">
        <f t="shared" si="7"/>
        <v>100</v>
      </c>
      <c r="W75" s="61">
        <f t="shared" si="21"/>
        <v>0</v>
      </c>
      <c r="X75" s="62">
        <f t="shared" si="22"/>
        <v>0</v>
      </c>
      <c r="Y75" s="62">
        <f t="shared" si="23"/>
        <v>78.125</v>
      </c>
      <c r="Z75" s="62">
        <f t="shared" si="24"/>
        <v>9.375</v>
      </c>
      <c r="AA75" s="62">
        <f t="shared" si="25"/>
        <v>12.5</v>
      </c>
      <c r="AB75" s="66">
        <f t="shared" si="15"/>
        <v>100</v>
      </c>
    </row>
    <row r="76" spans="1:28" x14ac:dyDescent="0.2">
      <c r="A76" s="105">
        <v>71</v>
      </c>
      <c r="B76" s="98" t="s">
        <v>117</v>
      </c>
      <c r="C76" s="58">
        <f>'[1]14'!C76</f>
        <v>0</v>
      </c>
      <c r="D76" s="58">
        <f>'[1]14'!D76</f>
        <v>0</v>
      </c>
      <c r="E76" s="58">
        <f>'[1]14'!E76</f>
        <v>0</v>
      </c>
      <c r="F76" s="58">
        <f>'[1]14'!F76</f>
        <v>0</v>
      </c>
      <c r="G76" s="58">
        <f>'[1]14'!G76</f>
        <v>0</v>
      </c>
      <c r="H76" s="65">
        <f t="shared" si="14"/>
        <v>0</v>
      </c>
      <c r="I76" s="81">
        <f>'[1]14'!I76</f>
        <v>0</v>
      </c>
      <c r="J76" s="81">
        <f>'[1]14'!J76</f>
        <v>0</v>
      </c>
      <c r="K76" s="81">
        <f>'[1]14'!K76</f>
        <v>0</v>
      </c>
      <c r="L76" s="81">
        <f>'[1]14'!L76</f>
        <v>0</v>
      </c>
      <c r="M76" s="81">
        <f>'[1]14'!M76</f>
        <v>0</v>
      </c>
      <c r="N76" s="65">
        <f t="shared" si="1"/>
        <v>0</v>
      </c>
      <c r="O76" s="105">
        <v>71</v>
      </c>
      <c r="P76" s="98" t="s">
        <v>117</v>
      </c>
      <c r="Q76" s="61">
        <f t="shared" si="16"/>
        <v>0</v>
      </c>
      <c r="R76" s="62">
        <f t="shared" si="17"/>
        <v>0</v>
      </c>
      <c r="S76" s="62">
        <f t="shared" si="18"/>
        <v>0</v>
      </c>
      <c r="T76" s="62">
        <f t="shared" si="19"/>
        <v>0</v>
      </c>
      <c r="U76" s="62">
        <f t="shared" si="20"/>
        <v>0</v>
      </c>
      <c r="V76" s="66">
        <f t="shared" si="7"/>
        <v>0</v>
      </c>
      <c r="W76" s="61">
        <f t="shared" si="21"/>
        <v>0</v>
      </c>
      <c r="X76" s="62">
        <f t="shared" si="22"/>
        <v>0</v>
      </c>
      <c r="Y76" s="62">
        <f t="shared" si="23"/>
        <v>0</v>
      </c>
      <c r="Z76" s="62">
        <f t="shared" si="24"/>
        <v>0</v>
      </c>
      <c r="AA76" s="62">
        <f t="shared" si="25"/>
        <v>0</v>
      </c>
      <c r="AB76" s="66">
        <f t="shared" si="15"/>
        <v>0</v>
      </c>
    </row>
    <row r="77" spans="1:28" x14ac:dyDescent="0.2">
      <c r="A77" s="105">
        <v>72</v>
      </c>
      <c r="B77" s="98" t="s">
        <v>118</v>
      </c>
      <c r="C77" s="58">
        <f>'[1]14'!C77</f>
        <v>0</v>
      </c>
      <c r="D77" s="58">
        <f>'[1]14'!D77</f>
        <v>0</v>
      </c>
      <c r="E77" s="58">
        <f>'[1]14'!E77</f>
        <v>0</v>
      </c>
      <c r="F77" s="58">
        <f>'[1]14'!F77</f>
        <v>0</v>
      </c>
      <c r="G77" s="58">
        <f>'[1]14'!G77</f>
        <v>0</v>
      </c>
      <c r="H77" s="65">
        <f t="shared" si="14"/>
        <v>0</v>
      </c>
      <c r="I77" s="81">
        <f>'[1]14'!I77</f>
        <v>0</v>
      </c>
      <c r="J77" s="81">
        <f>'[1]14'!J77</f>
        <v>0</v>
      </c>
      <c r="K77" s="81">
        <f>'[1]14'!K77</f>
        <v>0</v>
      </c>
      <c r="L77" s="81">
        <f>'[1]14'!L77</f>
        <v>0</v>
      </c>
      <c r="M77" s="81">
        <f>'[1]14'!M77</f>
        <v>0</v>
      </c>
      <c r="N77" s="65">
        <f t="shared" si="1"/>
        <v>0</v>
      </c>
      <c r="O77" s="105">
        <v>72</v>
      </c>
      <c r="P77" s="98" t="s">
        <v>118</v>
      </c>
      <c r="Q77" s="61">
        <f t="shared" si="16"/>
        <v>0</v>
      </c>
      <c r="R77" s="62">
        <f t="shared" si="17"/>
        <v>0</v>
      </c>
      <c r="S77" s="62">
        <f t="shared" si="18"/>
        <v>0</v>
      </c>
      <c r="T77" s="62">
        <f t="shared" si="19"/>
        <v>0</v>
      </c>
      <c r="U77" s="62">
        <f t="shared" si="20"/>
        <v>0</v>
      </c>
      <c r="V77" s="66">
        <f t="shared" si="7"/>
        <v>0</v>
      </c>
      <c r="W77" s="61">
        <f t="shared" si="21"/>
        <v>0</v>
      </c>
      <c r="X77" s="62">
        <f t="shared" si="22"/>
        <v>0</v>
      </c>
      <c r="Y77" s="62">
        <f t="shared" si="23"/>
        <v>0</v>
      </c>
      <c r="Z77" s="62">
        <f t="shared" si="24"/>
        <v>0</v>
      </c>
      <c r="AA77" s="62">
        <f t="shared" si="25"/>
        <v>0</v>
      </c>
      <c r="AB77" s="66">
        <f t="shared" si="15"/>
        <v>0</v>
      </c>
    </row>
    <row r="78" spans="1:28" ht="13.5" thickBot="1" x14ac:dyDescent="0.25">
      <c r="A78" s="101">
        <v>73</v>
      </c>
      <c r="B78" s="102" t="s">
        <v>119</v>
      </c>
      <c r="C78" s="58">
        <f>'[1]14'!C78</f>
        <v>2</v>
      </c>
      <c r="D78" s="58">
        <f>'[1]14'!D78</f>
        <v>0</v>
      </c>
      <c r="E78" s="58">
        <f>'[1]14'!E78</f>
        <v>0</v>
      </c>
      <c r="F78" s="58">
        <f>'[1]14'!F78</f>
        <v>8</v>
      </c>
      <c r="G78" s="58">
        <f>'[1]14'!G78</f>
        <v>9</v>
      </c>
      <c r="H78" s="65">
        <f t="shared" si="14"/>
        <v>19</v>
      </c>
      <c r="I78" s="81">
        <f>'[1]14'!I78</f>
        <v>0</v>
      </c>
      <c r="J78" s="81">
        <f>'[1]14'!J78</f>
        <v>0</v>
      </c>
      <c r="K78" s="81">
        <f>'[1]14'!K78</f>
        <v>0</v>
      </c>
      <c r="L78" s="81">
        <f>'[1]14'!L78</f>
        <v>0</v>
      </c>
      <c r="M78" s="81">
        <f>'[1]14'!M78</f>
        <v>3</v>
      </c>
      <c r="N78" s="65">
        <f t="shared" si="1"/>
        <v>3</v>
      </c>
      <c r="O78" s="101">
        <v>73</v>
      </c>
      <c r="P78" s="102" t="s">
        <v>119</v>
      </c>
      <c r="Q78" s="61">
        <f>IFERROR(C78/$H78*100,0)</f>
        <v>10.526315789473683</v>
      </c>
      <c r="R78" s="62">
        <f>IFERROR(D78/$H78*100,0)</f>
        <v>0</v>
      </c>
      <c r="S78" s="62">
        <f>IFERROR(E78/$H78*100,0)</f>
        <v>0</v>
      </c>
      <c r="T78" s="62">
        <f>IFERROR(F78/$H78*100,0)</f>
        <v>42.105263157894733</v>
      </c>
      <c r="U78" s="62">
        <f>IFERROR(G78/$H78*100,0)</f>
        <v>47.368421052631575</v>
      </c>
      <c r="V78" s="66">
        <f t="shared" si="7"/>
        <v>100</v>
      </c>
      <c r="W78" s="61">
        <f>IFERROR(I78/N78*100,0)</f>
        <v>0</v>
      </c>
      <c r="X78" s="62">
        <f>IFERROR(J78/N78*100,0)</f>
        <v>0</v>
      </c>
      <c r="Y78" s="62">
        <f>IFERROR(K78/N78*100,0)</f>
        <v>0</v>
      </c>
      <c r="Z78" s="62">
        <f>IFERROR(L78/N78*100,0)</f>
        <v>0</v>
      </c>
      <c r="AA78" s="62">
        <f>IFERROR(M78/N78*100,0)</f>
        <v>100</v>
      </c>
      <c r="AB78" s="66">
        <f t="shared" si="15"/>
        <v>100</v>
      </c>
    </row>
    <row r="79" spans="1:28" ht="14.25" thickTop="1" thickBot="1" x14ac:dyDescent="0.25">
      <c r="A79" s="132" t="s">
        <v>6</v>
      </c>
      <c r="B79" s="133"/>
      <c r="C79" s="73">
        <f t="shared" ref="C79:N79" si="26">SUM(C6:C78)</f>
        <v>2846</v>
      </c>
      <c r="D79" s="74">
        <f t="shared" si="26"/>
        <v>1693</v>
      </c>
      <c r="E79" s="74">
        <f t="shared" si="26"/>
        <v>23666</v>
      </c>
      <c r="F79" s="74">
        <f t="shared" si="26"/>
        <v>4398</v>
      </c>
      <c r="G79" s="74">
        <f t="shared" si="26"/>
        <v>1567</v>
      </c>
      <c r="H79" s="75">
        <f t="shared" si="26"/>
        <v>34170</v>
      </c>
      <c r="I79" s="73">
        <f t="shared" si="26"/>
        <v>2828</v>
      </c>
      <c r="J79" s="74">
        <f t="shared" si="26"/>
        <v>1389</v>
      </c>
      <c r="K79" s="74">
        <f t="shared" si="26"/>
        <v>19644</v>
      </c>
      <c r="L79" s="74">
        <f t="shared" si="26"/>
        <v>4143</v>
      </c>
      <c r="M79" s="74">
        <f t="shared" si="26"/>
        <v>1525</v>
      </c>
      <c r="N79" s="75">
        <f t="shared" si="26"/>
        <v>29529</v>
      </c>
      <c r="O79" s="132" t="s">
        <v>6</v>
      </c>
      <c r="P79" s="133"/>
      <c r="Q79" s="76">
        <f t="shared" ref="Q79:U79" si="27">+C79/$H79*100</f>
        <v>8.3289435177055893</v>
      </c>
      <c r="R79" s="77">
        <f t="shared" si="27"/>
        <v>4.9546385718466492</v>
      </c>
      <c r="S79" s="77">
        <f t="shared" si="27"/>
        <v>69.259584430787243</v>
      </c>
      <c r="T79" s="77">
        <f t="shared" si="27"/>
        <v>12.870939420544335</v>
      </c>
      <c r="U79" s="77">
        <f t="shared" si="27"/>
        <v>4.5858940591161836</v>
      </c>
      <c r="V79" s="78">
        <f>SUM(Q79:U79)</f>
        <v>100</v>
      </c>
      <c r="W79" s="76">
        <f t="shared" ref="W79" si="28">+I79/N79*100</f>
        <v>9.5770259744657782</v>
      </c>
      <c r="X79" s="77">
        <f t="shared" ref="X79" si="29">+J79/N79*100</f>
        <v>4.7038504520979378</v>
      </c>
      <c r="Y79" s="77">
        <f t="shared" ref="Y79" si="30">K79/N79*100</f>
        <v>66.524433607639949</v>
      </c>
      <c r="Z79" s="77">
        <f t="shared" ref="Z79" si="31">L79/N79*100</f>
        <v>14.030275322564259</v>
      </c>
      <c r="AA79" s="77">
        <f t="shared" ref="AA79" si="32">+M79/N79*100</f>
        <v>5.1644146432320772</v>
      </c>
      <c r="AB79" s="78">
        <f>SUM(W79:AA79)</f>
        <v>100.00000000000001</v>
      </c>
    </row>
    <row r="80" spans="1:28" ht="13.5" thickTop="1" x14ac:dyDescent="0.2">
      <c r="A80" s="127" t="s">
        <v>121</v>
      </c>
      <c r="B80" s="127"/>
      <c r="C80" s="127"/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8" t="s">
        <v>121</v>
      </c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  <c r="AA80" s="128"/>
      <c r="AB80" s="128"/>
    </row>
  </sheetData>
  <mergeCells count="15">
    <mergeCell ref="A1:H1"/>
    <mergeCell ref="A2:N2"/>
    <mergeCell ref="O2:AB2"/>
    <mergeCell ref="A4:A5"/>
    <mergeCell ref="B4:B5"/>
    <mergeCell ref="C4:H4"/>
    <mergeCell ref="I4:N4"/>
    <mergeCell ref="O4:O5"/>
    <mergeCell ref="P4:P5"/>
    <mergeCell ref="Q4:V4"/>
    <mergeCell ref="A80:N80"/>
    <mergeCell ref="O80:AB80"/>
    <mergeCell ref="W4:AB4"/>
    <mergeCell ref="A79:B79"/>
    <mergeCell ref="O79:P79"/>
  </mergeCells>
  <printOptions horizontalCentered="1"/>
  <pageMargins left="0.39370078740157483" right="0.39370078740157483" top="0.19685039370078741" bottom="0.19685039370078741" header="0" footer="0"/>
  <pageSetup scale="55" orientation="landscape" r:id="rId1"/>
  <headerFooter alignWithMargins="0"/>
  <colBreaks count="1" manualBreakCount="1">
    <brk id="14" max="6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view="pageBreakPreview" zoomScale="80" zoomScaleNormal="100" zoomScaleSheetLayoutView="80" workbookViewId="0">
      <selection activeCell="G6" sqref="G6"/>
    </sheetView>
  </sheetViews>
  <sheetFormatPr baseColWidth="10" defaultRowHeight="12.75" x14ac:dyDescent="0.2"/>
  <cols>
    <col min="1" max="1" width="7.7109375" customWidth="1"/>
    <col min="2" max="2" width="61.140625" customWidth="1"/>
    <col min="3" max="3" width="18.28515625" customWidth="1"/>
    <col min="4" max="4" width="15.42578125" customWidth="1"/>
  </cols>
  <sheetData>
    <row r="1" spans="1:5" ht="33" customHeight="1" x14ac:dyDescent="0.2">
      <c r="A1" s="115" t="s">
        <v>144</v>
      </c>
      <c r="B1" s="115"/>
      <c r="C1" s="115"/>
      <c r="D1" s="115"/>
    </row>
    <row r="2" spans="1:5" ht="16.5" thickBot="1" x14ac:dyDescent="0.25">
      <c r="E2" s="29" t="s">
        <v>128</v>
      </c>
    </row>
    <row r="3" spans="1:5" ht="36.75" customHeight="1" thickTop="1" thickBot="1" x14ac:dyDescent="0.25">
      <c r="A3" s="124" t="s">
        <v>8</v>
      </c>
      <c r="B3" s="123" t="s">
        <v>71</v>
      </c>
      <c r="C3" s="138" t="str">
        <f>[1]ORDEN!$DS$2</f>
        <v>Total de universidades certificadas</v>
      </c>
      <c r="D3" s="138" t="str">
        <f>[1]ORDEN!$DT$2</f>
        <v>Total de universidades con egresados</v>
      </c>
      <c r="E3" s="140" t="s">
        <v>10</v>
      </c>
    </row>
    <row r="4" spans="1:5" ht="49.5" customHeight="1" thickTop="1" thickBot="1" x14ac:dyDescent="0.25">
      <c r="A4" s="124"/>
      <c r="B4" s="123"/>
      <c r="C4" s="139"/>
      <c r="D4" s="139"/>
      <c r="E4" s="141"/>
    </row>
    <row r="5" spans="1:5" ht="16.5" thickTop="1" x14ac:dyDescent="0.2">
      <c r="A5" s="11">
        <v>1</v>
      </c>
      <c r="B5" s="1" t="s">
        <v>11</v>
      </c>
      <c r="C5" s="107">
        <f>[1]ORDEN!$DS3</f>
        <v>1</v>
      </c>
      <c r="D5" s="109">
        <f>[1]ORDEN!$DT$3</f>
        <v>1</v>
      </c>
      <c r="E5" s="110">
        <f>+C5/D5*100</f>
        <v>100</v>
      </c>
    </row>
    <row r="6" spans="1:5" ht="15.75" x14ac:dyDescent="0.2">
      <c r="A6" s="4">
        <v>2</v>
      </c>
      <c r="B6" s="2" t="s">
        <v>67</v>
      </c>
      <c r="C6" s="107">
        <f>[1]ORDEN!$DS4</f>
        <v>1</v>
      </c>
      <c r="D6" s="36">
        <f>[1]ORDEN!$DT$3</f>
        <v>1</v>
      </c>
      <c r="E6" s="111">
        <f t="shared" ref="E6:E66" si="0">+C6/D6*100</f>
        <v>100</v>
      </c>
    </row>
    <row r="7" spans="1:5" ht="15.75" x14ac:dyDescent="0.2">
      <c r="A7" s="4">
        <v>3</v>
      </c>
      <c r="B7" s="2" t="s">
        <v>12</v>
      </c>
      <c r="C7" s="107">
        <f>[1]ORDEN!$DS5</f>
        <v>1</v>
      </c>
      <c r="D7" s="36">
        <f>[1]ORDEN!$DT$3</f>
        <v>1</v>
      </c>
      <c r="E7" s="111">
        <f t="shared" si="0"/>
        <v>100</v>
      </c>
    </row>
    <row r="8" spans="1:5" ht="15.75" x14ac:dyDescent="0.2">
      <c r="A8" s="4">
        <v>4</v>
      </c>
      <c r="B8" s="2" t="s">
        <v>65</v>
      </c>
      <c r="C8" s="107">
        <f>[1]ORDEN!$DS6</f>
        <v>1</v>
      </c>
      <c r="D8" s="36">
        <f>[1]ORDEN!$DT$3</f>
        <v>1</v>
      </c>
      <c r="E8" s="111">
        <f t="shared" si="0"/>
        <v>100</v>
      </c>
    </row>
    <row r="9" spans="1:5" ht="15.75" x14ac:dyDescent="0.2">
      <c r="A9" s="4">
        <v>5</v>
      </c>
      <c r="B9" s="2" t="s">
        <v>13</v>
      </c>
      <c r="C9" s="107">
        <f>[1]ORDEN!$DS7</f>
        <v>1</v>
      </c>
      <c r="D9" s="36">
        <f>[1]ORDEN!$DT$3</f>
        <v>1</v>
      </c>
      <c r="E9" s="111">
        <f t="shared" si="0"/>
        <v>100</v>
      </c>
    </row>
    <row r="10" spans="1:5" ht="15.75" x14ac:dyDescent="0.2">
      <c r="A10" s="4">
        <v>6</v>
      </c>
      <c r="B10" s="2" t="s">
        <v>14</v>
      </c>
      <c r="C10" s="107">
        <f>[1]ORDEN!$DS8</f>
        <v>1</v>
      </c>
      <c r="D10" s="36">
        <f>[1]ORDEN!$DT$3</f>
        <v>1</v>
      </c>
      <c r="E10" s="111">
        <f t="shared" si="0"/>
        <v>100</v>
      </c>
    </row>
    <row r="11" spans="1:5" ht="15.75" x14ac:dyDescent="0.2">
      <c r="A11" s="4">
        <v>7</v>
      </c>
      <c r="B11" s="2" t="s">
        <v>1</v>
      </c>
      <c r="C11" s="107">
        <f>[1]ORDEN!$DS9</f>
        <v>1</v>
      </c>
      <c r="D11" s="36">
        <f>[1]ORDEN!$DT$3</f>
        <v>1</v>
      </c>
      <c r="E11" s="111">
        <f t="shared" si="0"/>
        <v>100</v>
      </c>
    </row>
    <row r="12" spans="1:5" ht="15.75" x14ac:dyDescent="0.2">
      <c r="A12" s="4">
        <v>8</v>
      </c>
      <c r="B12" s="2" t="s">
        <v>15</v>
      </c>
      <c r="C12" s="107">
        <f>[1]ORDEN!$DS10</f>
        <v>1</v>
      </c>
      <c r="D12" s="36">
        <f>[1]ORDEN!$DT$3</f>
        <v>1</v>
      </c>
      <c r="E12" s="111">
        <f t="shared" si="0"/>
        <v>100</v>
      </c>
    </row>
    <row r="13" spans="1:5" ht="15.75" x14ac:dyDescent="0.2">
      <c r="A13" s="4">
        <v>9</v>
      </c>
      <c r="B13" s="2" t="s">
        <v>32</v>
      </c>
      <c r="C13" s="107">
        <f>[1]ORDEN!$DS11</f>
        <v>1</v>
      </c>
      <c r="D13" s="36">
        <f>[1]ORDEN!$DT$3</f>
        <v>1</v>
      </c>
      <c r="E13" s="111">
        <f t="shared" si="0"/>
        <v>100</v>
      </c>
    </row>
    <row r="14" spans="1:5" ht="15.75" x14ac:dyDescent="0.2">
      <c r="A14" s="4">
        <v>10</v>
      </c>
      <c r="B14" s="2" t="s">
        <v>33</v>
      </c>
      <c r="C14" s="107">
        <f>[1]ORDEN!$DS12</f>
        <v>1</v>
      </c>
      <c r="D14" s="36">
        <f>[1]ORDEN!$DT$3</f>
        <v>1</v>
      </c>
      <c r="E14" s="111">
        <f t="shared" si="0"/>
        <v>100</v>
      </c>
    </row>
    <row r="15" spans="1:5" ht="15.75" x14ac:dyDescent="0.2">
      <c r="A15" s="4">
        <v>11</v>
      </c>
      <c r="B15" s="2" t="s">
        <v>66</v>
      </c>
      <c r="C15" s="107">
        <f>[1]ORDEN!$DS13</f>
        <v>1</v>
      </c>
      <c r="D15" s="36">
        <f>[1]ORDEN!$DT$3</f>
        <v>1</v>
      </c>
      <c r="E15" s="111">
        <f t="shared" si="0"/>
        <v>100</v>
      </c>
    </row>
    <row r="16" spans="1:5" ht="15.75" x14ac:dyDescent="0.2">
      <c r="A16" s="4">
        <v>12</v>
      </c>
      <c r="B16" s="2" t="s">
        <v>25</v>
      </c>
      <c r="C16" s="107">
        <f>[1]ORDEN!$DS14</f>
        <v>1</v>
      </c>
      <c r="D16" s="36">
        <f>[1]ORDEN!$DT$3</f>
        <v>1</v>
      </c>
      <c r="E16" s="111">
        <f t="shared" si="0"/>
        <v>100</v>
      </c>
    </row>
    <row r="17" spans="1:5" ht="15.75" x14ac:dyDescent="0.2">
      <c r="A17" s="4">
        <v>13</v>
      </c>
      <c r="B17" s="2" t="s">
        <v>68</v>
      </c>
      <c r="C17" s="107">
        <f>[1]ORDEN!$DS15</f>
        <v>1</v>
      </c>
      <c r="D17" s="36">
        <f>[1]ORDEN!$DT$3</f>
        <v>1</v>
      </c>
      <c r="E17" s="111">
        <f t="shared" si="0"/>
        <v>100</v>
      </c>
    </row>
    <row r="18" spans="1:5" ht="15.75" x14ac:dyDescent="0.2">
      <c r="A18" s="4">
        <v>14</v>
      </c>
      <c r="B18" s="2" t="s">
        <v>34</v>
      </c>
      <c r="C18" s="107">
        <f>[1]ORDEN!$DS16</f>
        <v>1</v>
      </c>
      <c r="D18" s="36">
        <f>[1]ORDEN!$DT$3</f>
        <v>1</v>
      </c>
      <c r="E18" s="111">
        <f t="shared" si="0"/>
        <v>100</v>
      </c>
    </row>
    <row r="19" spans="1:5" ht="15.75" x14ac:dyDescent="0.2">
      <c r="A19" s="4">
        <v>15</v>
      </c>
      <c r="B19" s="2" t="s">
        <v>26</v>
      </c>
      <c r="C19" s="107">
        <f>[1]ORDEN!$DS17</f>
        <v>1</v>
      </c>
      <c r="D19" s="36">
        <f>[1]ORDEN!$DT$3</f>
        <v>1</v>
      </c>
      <c r="E19" s="111">
        <f t="shared" si="0"/>
        <v>100</v>
      </c>
    </row>
    <row r="20" spans="1:5" ht="15.75" x14ac:dyDescent="0.2">
      <c r="A20" s="4">
        <v>16</v>
      </c>
      <c r="B20" s="2" t="s">
        <v>35</v>
      </c>
      <c r="C20" s="107">
        <f>[1]ORDEN!$DS18</f>
        <v>1</v>
      </c>
      <c r="D20" s="36">
        <f>[1]ORDEN!$DT$3</f>
        <v>1</v>
      </c>
      <c r="E20" s="111">
        <f t="shared" si="0"/>
        <v>100</v>
      </c>
    </row>
    <row r="21" spans="1:5" ht="15.75" x14ac:dyDescent="0.2">
      <c r="A21" s="4">
        <v>17</v>
      </c>
      <c r="B21" s="3" t="s">
        <v>28</v>
      </c>
      <c r="C21" s="107">
        <f>[1]ORDEN!$DS19</f>
        <v>1</v>
      </c>
      <c r="D21" s="36">
        <f>[1]ORDEN!$DT$3</f>
        <v>1</v>
      </c>
      <c r="E21" s="111">
        <f t="shared" si="0"/>
        <v>100</v>
      </c>
    </row>
    <row r="22" spans="1:5" ht="15.75" x14ac:dyDescent="0.2">
      <c r="A22" s="4">
        <v>18</v>
      </c>
      <c r="B22" s="2" t="s">
        <v>29</v>
      </c>
      <c r="C22" s="107">
        <f>[1]ORDEN!$DS20</f>
        <v>1</v>
      </c>
      <c r="D22" s="36">
        <f>[1]ORDEN!$DT$3</f>
        <v>1</v>
      </c>
      <c r="E22" s="111">
        <f t="shared" si="0"/>
        <v>100</v>
      </c>
    </row>
    <row r="23" spans="1:5" ht="15.75" x14ac:dyDescent="0.2">
      <c r="A23" s="4">
        <v>19</v>
      </c>
      <c r="B23" s="2" t="s">
        <v>24</v>
      </c>
      <c r="C23" s="107">
        <f>[1]ORDEN!$DS21</f>
        <v>1</v>
      </c>
      <c r="D23" s="36">
        <f>[1]ORDEN!$DT$3</f>
        <v>1</v>
      </c>
      <c r="E23" s="111">
        <f t="shared" si="0"/>
        <v>100</v>
      </c>
    </row>
    <row r="24" spans="1:5" ht="15.75" x14ac:dyDescent="0.2">
      <c r="A24" s="4">
        <v>20</v>
      </c>
      <c r="B24" s="2" t="s">
        <v>70</v>
      </c>
      <c r="C24" s="107">
        <f>[1]ORDEN!$DS22</f>
        <v>1</v>
      </c>
      <c r="D24" s="36">
        <f>[1]ORDEN!$DT$3</f>
        <v>1</v>
      </c>
      <c r="E24" s="111">
        <f t="shared" si="0"/>
        <v>100</v>
      </c>
    </row>
    <row r="25" spans="1:5" ht="15.75" x14ac:dyDescent="0.2">
      <c r="A25" s="4">
        <v>21</v>
      </c>
      <c r="B25" s="3" t="s">
        <v>31</v>
      </c>
      <c r="C25" s="107">
        <f>[1]ORDEN!$DS23</f>
        <v>1</v>
      </c>
      <c r="D25" s="36">
        <f>[1]ORDEN!$DT$3</f>
        <v>1</v>
      </c>
      <c r="E25" s="111">
        <f t="shared" si="0"/>
        <v>100</v>
      </c>
    </row>
    <row r="26" spans="1:5" ht="15.75" x14ac:dyDescent="0.2">
      <c r="A26" s="4">
        <v>22</v>
      </c>
      <c r="B26" s="3" t="s">
        <v>9</v>
      </c>
      <c r="C26" s="107">
        <f>[1]ORDEN!$DS24</f>
        <v>1</v>
      </c>
      <c r="D26" s="36">
        <f>[1]ORDEN!$DT$3</f>
        <v>1</v>
      </c>
      <c r="E26" s="111">
        <f t="shared" si="0"/>
        <v>100</v>
      </c>
    </row>
    <row r="27" spans="1:5" ht="15.75" x14ac:dyDescent="0.2">
      <c r="A27" s="4">
        <v>23</v>
      </c>
      <c r="B27" s="3" t="s">
        <v>36</v>
      </c>
      <c r="C27" s="107">
        <f>[1]ORDEN!$DS25</f>
        <v>1</v>
      </c>
      <c r="D27" s="36">
        <f>[1]ORDEN!$DT$3</f>
        <v>1</v>
      </c>
      <c r="E27" s="111">
        <f t="shared" si="0"/>
        <v>100</v>
      </c>
    </row>
    <row r="28" spans="1:5" ht="15.75" x14ac:dyDescent="0.2">
      <c r="A28" s="4">
        <v>24</v>
      </c>
      <c r="B28" s="3" t="s">
        <v>37</v>
      </c>
      <c r="C28" s="107">
        <f>[1]ORDEN!$DS26</f>
        <v>1</v>
      </c>
      <c r="D28" s="36">
        <f>[1]ORDEN!$DT$3</f>
        <v>1</v>
      </c>
      <c r="E28" s="111">
        <f t="shared" si="0"/>
        <v>100</v>
      </c>
    </row>
    <row r="29" spans="1:5" ht="15.75" x14ac:dyDescent="0.2">
      <c r="A29" s="4">
        <v>25</v>
      </c>
      <c r="B29" s="3" t="s">
        <v>38</v>
      </c>
      <c r="C29" s="107">
        <f>[1]ORDEN!$DS27</f>
        <v>1</v>
      </c>
      <c r="D29" s="36">
        <f>[1]ORDEN!$DT$3</f>
        <v>1</v>
      </c>
      <c r="E29" s="111">
        <f t="shared" si="0"/>
        <v>100</v>
      </c>
    </row>
    <row r="30" spans="1:5" ht="15.75" x14ac:dyDescent="0.2">
      <c r="A30" s="4">
        <v>26</v>
      </c>
      <c r="B30" s="3" t="s">
        <v>39</v>
      </c>
      <c r="C30" s="107">
        <f>[1]ORDEN!$DS28</f>
        <v>1</v>
      </c>
      <c r="D30" s="36">
        <f>[1]ORDEN!$DT$3</f>
        <v>1</v>
      </c>
      <c r="E30" s="111">
        <f t="shared" si="0"/>
        <v>100</v>
      </c>
    </row>
    <row r="31" spans="1:5" ht="15.75" x14ac:dyDescent="0.2">
      <c r="A31" s="4">
        <v>27</v>
      </c>
      <c r="B31" s="3" t="s">
        <v>40</v>
      </c>
      <c r="C31" s="107">
        <f>[1]ORDEN!$DS29</f>
        <v>1</v>
      </c>
      <c r="D31" s="36">
        <f>[1]ORDEN!$DT$3</f>
        <v>1</v>
      </c>
      <c r="E31" s="111">
        <f t="shared" si="0"/>
        <v>100</v>
      </c>
    </row>
    <row r="32" spans="1:5" ht="15.75" x14ac:dyDescent="0.2">
      <c r="A32" s="4">
        <v>28</v>
      </c>
      <c r="B32" s="3" t="s">
        <v>3</v>
      </c>
      <c r="C32" s="107">
        <f>[1]ORDEN!$DS30</f>
        <v>1</v>
      </c>
      <c r="D32" s="36">
        <f>[1]ORDEN!$DT$3</f>
        <v>1</v>
      </c>
      <c r="E32" s="111">
        <f t="shared" si="0"/>
        <v>100</v>
      </c>
    </row>
    <row r="33" spans="1:5" ht="15.75" x14ac:dyDescent="0.2">
      <c r="A33" s="4">
        <v>29</v>
      </c>
      <c r="B33" s="3" t="s">
        <v>2</v>
      </c>
      <c r="C33" s="107">
        <f>[1]ORDEN!$DS31</f>
        <v>1</v>
      </c>
      <c r="D33" s="36">
        <f>[1]ORDEN!$DT$3</f>
        <v>1</v>
      </c>
      <c r="E33" s="111">
        <f t="shared" si="0"/>
        <v>100</v>
      </c>
    </row>
    <row r="34" spans="1:5" ht="15.75" x14ac:dyDescent="0.2">
      <c r="A34" s="4">
        <v>30</v>
      </c>
      <c r="B34" s="3" t="s">
        <v>41</v>
      </c>
      <c r="C34" s="107">
        <f>[1]ORDEN!$DS32</f>
        <v>1</v>
      </c>
      <c r="D34" s="36">
        <f>[1]ORDEN!$DT$3</f>
        <v>1</v>
      </c>
      <c r="E34" s="111">
        <f t="shared" si="0"/>
        <v>100</v>
      </c>
    </row>
    <row r="35" spans="1:5" ht="15.75" x14ac:dyDescent="0.2">
      <c r="A35" s="4">
        <v>31</v>
      </c>
      <c r="B35" s="3" t="s">
        <v>42</v>
      </c>
      <c r="C35" s="107">
        <f>[1]ORDEN!$DS33</f>
        <v>1</v>
      </c>
      <c r="D35" s="36">
        <f>[1]ORDEN!$DT$3</f>
        <v>1</v>
      </c>
      <c r="E35" s="111">
        <f t="shared" si="0"/>
        <v>100</v>
      </c>
    </row>
    <row r="36" spans="1:5" ht="15.75" x14ac:dyDescent="0.2">
      <c r="A36" s="4">
        <v>32</v>
      </c>
      <c r="B36" s="3" t="s">
        <v>27</v>
      </c>
      <c r="C36" s="107">
        <f>[1]ORDEN!$DS34</f>
        <v>1</v>
      </c>
      <c r="D36" s="36">
        <f>[1]ORDEN!$DT$3</f>
        <v>1</v>
      </c>
      <c r="E36" s="111">
        <f t="shared" si="0"/>
        <v>100</v>
      </c>
    </row>
    <row r="37" spans="1:5" ht="15.75" x14ac:dyDescent="0.2">
      <c r="A37" s="4">
        <v>33</v>
      </c>
      <c r="B37" s="3" t="s">
        <v>60</v>
      </c>
      <c r="C37" s="107">
        <f>[1]ORDEN!$DS35</f>
        <v>1</v>
      </c>
      <c r="D37" s="36">
        <f>[1]ORDEN!$DT$3</f>
        <v>1</v>
      </c>
      <c r="E37" s="111">
        <f t="shared" si="0"/>
        <v>100</v>
      </c>
    </row>
    <row r="38" spans="1:5" ht="15.75" x14ac:dyDescent="0.2">
      <c r="A38" s="4">
        <v>34</v>
      </c>
      <c r="B38" s="3" t="s">
        <v>43</v>
      </c>
      <c r="C38" s="107">
        <f>[1]ORDEN!$DS36</f>
        <v>1</v>
      </c>
      <c r="D38" s="36">
        <f>[1]ORDEN!$DT$3</f>
        <v>1</v>
      </c>
      <c r="E38" s="111">
        <f t="shared" si="0"/>
        <v>100</v>
      </c>
    </row>
    <row r="39" spans="1:5" ht="15.75" x14ac:dyDescent="0.2">
      <c r="A39" s="4">
        <v>35</v>
      </c>
      <c r="B39" s="3" t="s">
        <v>44</v>
      </c>
      <c r="C39" s="107">
        <f>[1]ORDEN!$DS37</f>
        <v>1</v>
      </c>
      <c r="D39" s="36">
        <f>[1]ORDEN!$DT$3</f>
        <v>1</v>
      </c>
      <c r="E39" s="111">
        <f t="shared" si="0"/>
        <v>100</v>
      </c>
    </row>
    <row r="40" spans="1:5" ht="15.75" x14ac:dyDescent="0.2">
      <c r="A40" s="4">
        <v>36</v>
      </c>
      <c r="B40" s="3" t="s">
        <v>45</v>
      </c>
      <c r="C40" s="107">
        <f>[1]ORDEN!$DS38</f>
        <v>1</v>
      </c>
      <c r="D40" s="36">
        <f>[1]ORDEN!$DT$3</f>
        <v>1</v>
      </c>
      <c r="E40" s="111">
        <f t="shared" si="0"/>
        <v>100</v>
      </c>
    </row>
    <row r="41" spans="1:5" ht="15.75" x14ac:dyDescent="0.2">
      <c r="A41" s="4">
        <v>37</v>
      </c>
      <c r="B41" s="3" t="s">
        <v>4</v>
      </c>
      <c r="C41" s="107">
        <f>[1]ORDEN!$DS39</f>
        <v>1</v>
      </c>
      <c r="D41" s="36">
        <f>[1]ORDEN!$DT$3</f>
        <v>1</v>
      </c>
      <c r="E41" s="111">
        <f t="shared" si="0"/>
        <v>100</v>
      </c>
    </row>
    <row r="42" spans="1:5" ht="15.75" x14ac:dyDescent="0.2">
      <c r="A42" s="4">
        <v>38</v>
      </c>
      <c r="B42" s="3" t="s">
        <v>46</v>
      </c>
      <c r="C42" s="107">
        <f>[1]ORDEN!$DS40</f>
        <v>1</v>
      </c>
      <c r="D42" s="36">
        <f>[1]ORDEN!$DT$3</f>
        <v>1</v>
      </c>
      <c r="E42" s="111">
        <f t="shared" si="0"/>
        <v>100</v>
      </c>
    </row>
    <row r="43" spans="1:5" ht="15.75" x14ac:dyDescent="0.2">
      <c r="A43" s="4">
        <v>39</v>
      </c>
      <c r="B43" s="2" t="s">
        <v>22</v>
      </c>
      <c r="C43" s="107">
        <f>[1]ORDEN!$DS41</f>
        <v>1</v>
      </c>
      <c r="D43" s="36">
        <f>[1]ORDEN!$DT$3</f>
        <v>1</v>
      </c>
      <c r="E43" s="111">
        <f t="shared" si="0"/>
        <v>100</v>
      </c>
    </row>
    <row r="44" spans="1:5" ht="15.75" x14ac:dyDescent="0.2">
      <c r="A44" s="4">
        <v>40</v>
      </c>
      <c r="B44" s="2" t="s">
        <v>47</v>
      </c>
      <c r="C44" s="107">
        <f>[1]ORDEN!$DS42</f>
        <v>1</v>
      </c>
      <c r="D44" s="36">
        <f>[1]ORDEN!$DT$3</f>
        <v>1</v>
      </c>
      <c r="E44" s="111">
        <f t="shared" si="0"/>
        <v>100</v>
      </c>
    </row>
    <row r="45" spans="1:5" ht="15.75" x14ac:dyDescent="0.2">
      <c r="A45" s="4">
        <v>41</v>
      </c>
      <c r="B45" s="2" t="s">
        <v>72</v>
      </c>
      <c r="C45" s="107">
        <f>[1]ORDEN!$DS43</f>
        <v>1</v>
      </c>
      <c r="D45" s="36">
        <f>[1]ORDEN!$DT$3</f>
        <v>1</v>
      </c>
      <c r="E45" s="111">
        <f t="shared" si="0"/>
        <v>100</v>
      </c>
    </row>
    <row r="46" spans="1:5" ht="15.75" x14ac:dyDescent="0.2">
      <c r="A46" s="4">
        <v>42</v>
      </c>
      <c r="B46" s="2" t="s">
        <v>30</v>
      </c>
      <c r="C46" s="107">
        <f>[1]ORDEN!$DS44</f>
        <v>0</v>
      </c>
      <c r="D46" s="36">
        <f>[1]ORDEN!$DT$3</f>
        <v>1</v>
      </c>
      <c r="E46" s="111">
        <f t="shared" si="0"/>
        <v>0</v>
      </c>
    </row>
    <row r="47" spans="1:5" ht="15.75" x14ac:dyDescent="0.2">
      <c r="A47" s="4">
        <v>43</v>
      </c>
      <c r="B47" s="2" t="s">
        <v>48</v>
      </c>
      <c r="C47" s="107">
        <f>[1]ORDEN!$DS45</f>
        <v>1</v>
      </c>
      <c r="D47" s="36">
        <f>[1]ORDEN!$DT$3</f>
        <v>1</v>
      </c>
      <c r="E47" s="111">
        <f t="shared" si="0"/>
        <v>100</v>
      </c>
    </row>
    <row r="48" spans="1:5" ht="15.75" x14ac:dyDescent="0.2">
      <c r="A48" s="4">
        <v>44</v>
      </c>
      <c r="B48" s="2" t="s">
        <v>5</v>
      </c>
      <c r="C48" s="107">
        <f>[1]ORDEN!$DS46</f>
        <v>1</v>
      </c>
      <c r="D48" s="36">
        <f>[1]ORDEN!$DT$3</f>
        <v>1</v>
      </c>
      <c r="E48" s="111">
        <f t="shared" si="0"/>
        <v>100</v>
      </c>
    </row>
    <row r="49" spans="1:5" ht="15.75" x14ac:dyDescent="0.2">
      <c r="A49" s="4">
        <v>45</v>
      </c>
      <c r="B49" s="2" t="s">
        <v>49</v>
      </c>
      <c r="C49" s="107">
        <f>[1]ORDEN!$DS47</f>
        <v>1</v>
      </c>
      <c r="D49" s="36">
        <f>[1]ORDEN!$DT$3</f>
        <v>1</v>
      </c>
      <c r="E49" s="111">
        <f t="shared" si="0"/>
        <v>100</v>
      </c>
    </row>
    <row r="50" spans="1:5" ht="15.75" x14ac:dyDescent="0.2">
      <c r="A50" s="4">
        <v>46</v>
      </c>
      <c r="B50" s="2" t="s">
        <v>23</v>
      </c>
      <c r="C50" s="107">
        <f>[1]ORDEN!$DS48</f>
        <v>1</v>
      </c>
      <c r="D50" s="36">
        <f>[1]ORDEN!$DT$3</f>
        <v>1</v>
      </c>
      <c r="E50" s="111">
        <f t="shared" si="0"/>
        <v>100</v>
      </c>
    </row>
    <row r="51" spans="1:5" ht="15.75" x14ac:dyDescent="0.2">
      <c r="A51" s="4">
        <v>47</v>
      </c>
      <c r="B51" s="2" t="s">
        <v>50</v>
      </c>
      <c r="C51" s="107">
        <f>[1]ORDEN!$DS49</f>
        <v>1</v>
      </c>
      <c r="D51" s="36">
        <f>[1]ORDEN!$DT$3</f>
        <v>1</v>
      </c>
      <c r="E51" s="111">
        <f t="shared" si="0"/>
        <v>100</v>
      </c>
    </row>
    <row r="52" spans="1:5" ht="15.75" x14ac:dyDescent="0.2">
      <c r="A52" s="4">
        <v>48</v>
      </c>
      <c r="B52" s="3" t="s">
        <v>0</v>
      </c>
      <c r="C52" s="107">
        <f>[1]ORDEN!$DS50</f>
        <v>1</v>
      </c>
      <c r="D52" s="36">
        <f>[1]ORDEN!$DT$3</f>
        <v>1</v>
      </c>
      <c r="E52" s="111">
        <f t="shared" si="0"/>
        <v>100</v>
      </c>
    </row>
    <row r="53" spans="1:5" ht="15.75" x14ac:dyDescent="0.2">
      <c r="A53" s="4">
        <v>49</v>
      </c>
      <c r="B53" s="3" t="s">
        <v>51</v>
      </c>
      <c r="C53" s="107">
        <f>[1]ORDEN!$DS51</f>
        <v>1</v>
      </c>
      <c r="D53" s="36">
        <f>[1]ORDEN!$DT$3</f>
        <v>1</v>
      </c>
      <c r="E53" s="111">
        <f t="shared" si="0"/>
        <v>100</v>
      </c>
    </row>
    <row r="54" spans="1:5" ht="15.75" x14ac:dyDescent="0.2">
      <c r="A54" s="4">
        <v>50</v>
      </c>
      <c r="B54" s="2" t="s">
        <v>59</v>
      </c>
      <c r="C54" s="107">
        <f>[1]ORDEN!$DS52</f>
        <v>1</v>
      </c>
      <c r="D54" s="36">
        <f>[1]ORDEN!$DT$3</f>
        <v>1</v>
      </c>
      <c r="E54" s="111">
        <f t="shared" si="0"/>
        <v>100</v>
      </c>
    </row>
    <row r="55" spans="1:5" ht="15.75" x14ac:dyDescent="0.2">
      <c r="A55" s="4">
        <v>51</v>
      </c>
      <c r="B55" s="2" t="s">
        <v>52</v>
      </c>
      <c r="C55" s="107">
        <f>[1]ORDEN!$DS53</f>
        <v>1</v>
      </c>
      <c r="D55" s="36">
        <f>[1]ORDEN!$DT$3</f>
        <v>1</v>
      </c>
      <c r="E55" s="111">
        <f t="shared" si="0"/>
        <v>100</v>
      </c>
    </row>
    <row r="56" spans="1:5" ht="15" customHeight="1" x14ac:dyDescent="0.2">
      <c r="A56" s="4">
        <v>52</v>
      </c>
      <c r="B56" s="5" t="s">
        <v>7</v>
      </c>
      <c r="C56" s="107">
        <f>[1]ORDEN!$DS54</f>
        <v>1</v>
      </c>
      <c r="D56" s="36">
        <f>[1]ORDEN!$DT$3</f>
        <v>1</v>
      </c>
      <c r="E56" s="111">
        <f t="shared" si="0"/>
        <v>100</v>
      </c>
    </row>
    <row r="57" spans="1:5" ht="15.75" x14ac:dyDescent="0.2">
      <c r="A57" s="4">
        <v>53</v>
      </c>
      <c r="B57" s="3" t="s">
        <v>53</v>
      </c>
      <c r="C57" s="107">
        <f>[1]ORDEN!$DS55</f>
        <v>1</v>
      </c>
      <c r="D57" s="36">
        <f>[1]ORDEN!$DT$3</f>
        <v>1</v>
      </c>
      <c r="E57" s="111">
        <f t="shared" si="0"/>
        <v>100</v>
      </c>
    </row>
    <row r="58" spans="1:5" ht="15.75" x14ac:dyDescent="0.2">
      <c r="A58" s="4">
        <v>54</v>
      </c>
      <c r="B58" s="2" t="s">
        <v>69</v>
      </c>
      <c r="C58" s="107">
        <f>[1]ORDEN!$DS56</f>
        <v>1</v>
      </c>
      <c r="D58" s="36">
        <f>[1]ORDEN!$DT$3</f>
        <v>1</v>
      </c>
      <c r="E58" s="111">
        <f t="shared" si="0"/>
        <v>100</v>
      </c>
    </row>
    <row r="59" spans="1:5" ht="15.75" x14ac:dyDescent="0.2">
      <c r="A59" s="4" t="s">
        <v>19</v>
      </c>
      <c r="B59" s="2" t="s">
        <v>16</v>
      </c>
      <c r="C59" s="107">
        <f>[1]ORDEN!$DS57</f>
        <v>1</v>
      </c>
      <c r="D59" s="36">
        <f>[1]ORDEN!$DT$3</f>
        <v>1</v>
      </c>
      <c r="E59" s="111">
        <f t="shared" si="0"/>
        <v>100</v>
      </c>
    </row>
    <row r="60" spans="1:5" ht="15.75" x14ac:dyDescent="0.2">
      <c r="A60" s="4" t="s">
        <v>20</v>
      </c>
      <c r="B60" s="2" t="s">
        <v>17</v>
      </c>
      <c r="C60" s="107">
        <f>[1]ORDEN!$DS58</f>
        <v>1</v>
      </c>
      <c r="D60" s="36">
        <f>[1]ORDEN!$DT$3</f>
        <v>1</v>
      </c>
      <c r="E60" s="111">
        <f t="shared" si="0"/>
        <v>100</v>
      </c>
    </row>
    <row r="61" spans="1:5" ht="15.75" x14ac:dyDescent="0.2">
      <c r="A61" s="4" t="s">
        <v>21</v>
      </c>
      <c r="B61" s="2" t="s">
        <v>18</v>
      </c>
      <c r="C61" s="107">
        <f>[1]ORDEN!$DS59</f>
        <v>1</v>
      </c>
      <c r="D61" s="36">
        <f>[1]ORDEN!$DT$3</f>
        <v>1</v>
      </c>
      <c r="E61" s="111">
        <f t="shared" si="0"/>
        <v>100</v>
      </c>
    </row>
    <row r="62" spans="1:5" ht="15.75" x14ac:dyDescent="0.2">
      <c r="A62" s="4" t="s">
        <v>54</v>
      </c>
      <c r="B62" s="2" t="s">
        <v>56</v>
      </c>
      <c r="C62" s="107">
        <f>[1]ORDEN!$DS60</f>
        <v>1</v>
      </c>
      <c r="D62" s="36">
        <f>[1]ORDEN!$DT$3</f>
        <v>1</v>
      </c>
      <c r="E62" s="111">
        <f t="shared" si="0"/>
        <v>100</v>
      </c>
    </row>
    <row r="63" spans="1:5" ht="15.75" x14ac:dyDescent="0.2">
      <c r="A63" s="4" t="s">
        <v>55</v>
      </c>
      <c r="B63" s="35" t="s">
        <v>58</v>
      </c>
      <c r="C63" s="107">
        <f>[1]ORDEN!$DS61</f>
        <v>1</v>
      </c>
      <c r="D63" s="36">
        <f>[1]ORDEN!$DT$3</f>
        <v>1</v>
      </c>
      <c r="E63" s="111">
        <f t="shared" si="0"/>
        <v>100</v>
      </c>
    </row>
    <row r="64" spans="1:5" ht="15.75" x14ac:dyDescent="0.2">
      <c r="A64" s="37">
        <v>60</v>
      </c>
      <c r="B64" s="35" t="s">
        <v>57</v>
      </c>
      <c r="C64" s="107">
        <f>[1]ORDEN!$DS62</f>
        <v>1</v>
      </c>
      <c r="D64" s="36">
        <f>[1]ORDEN!$DT$3</f>
        <v>1</v>
      </c>
      <c r="E64" s="111">
        <f t="shared" si="0"/>
        <v>100</v>
      </c>
    </row>
    <row r="65" spans="1:5" ht="16.5" thickBot="1" x14ac:dyDescent="0.3">
      <c r="A65" s="28">
        <v>61</v>
      </c>
      <c r="B65" s="46" t="s">
        <v>75</v>
      </c>
      <c r="C65" s="107">
        <f>[1]ORDEN!$DS63</f>
        <v>1</v>
      </c>
      <c r="D65" s="106">
        <f>[1]ORDEN!$DT$3</f>
        <v>1</v>
      </c>
      <c r="E65" s="112">
        <f t="shared" si="0"/>
        <v>100</v>
      </c>
    </row>
    <row r="66" spans="1:5" ht="17.25" thickTop="1" thickBot="1" x14ac:dyDescent="0.25">
      <c r="A66" s="117" t="s">
        <v>6</v>
      </c>
      <c r="B66" s="118"/>
      <c r="C66" s="108">
        <f>SUM(C5:C65)</f>
        <v>60</v>
      </c>
      <c r="D66" s="93">
        <f>SUM(D5:D65)</f>
        <v>61</v>
      </c>
      <c r="E66" s="113">
        <f t="shared" si="0"/>
        <v>98.360655737704917</v>
      </c>
    </row>
    <row r="67" spans="1:5" ht="19.5" customHeight="1" thickTop="1" x14ac:dyDescent="0.2">
      <c r="A67" s="114" t="s">
        <v>121</v>
      </c>
      <c r="B67" s="114"/>
      <c r="C67" s="114"/>
      <c r="D67" s="114"/>
      <c r="E67" s="114"/>
    </row>
    <row r="68" spans="1:5" ht="22.5" customHeight="1" x14ac:dyDescent="0.2">
      <c r="A68" s="94"/>
    </row>
  </sheetData>
  <mergeCells count="8">
    <mergeCell ref="A1:D1"/>
    <mergeCell ref="D3:D4"/>
    <mergeCell ref="C3:C4"/>
    <mergeCell ref="E3:E4"/>
    <mergeCell ref="A67:E67"/>
    <mergeCell ref="A66:B66"/>
    <mergeCell ref="B3:B4"/>
    <mergeCell ref="A3:A4"/>
  </mergeCells>
  <phoneticPr fontId="7" type="noConversion"/>
  <printOptions horizontalCentered="1"/>
  <pageMargins left="0.35433070866141736" right="0.35433070866141736" top="0.39370078740157483" bottom="0.39370078740157483" header="0" footer="0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view="pageBreakPreview" zoomScale="80" zoomScaleNormal="100" zoomScaleSheetLayoutView="80" workbookViewId="0">
      <selection activeCell="G6" sqref="G6"/>
    </sheetView>
  </sheetViews>
  <sheetFormatPr baseColWidth="10" defaultRowHeight="12.75" x14ac:dyDescent="0.2"/>
  <cols>
    <col min="1" max="1" width="6.5703125" customWidth="1"/>
    <col min="2" max="2" width="63.7109375" customWidth="1"/>
    <col min="3" max="3" width="18" customWidth="1"/>
    <col min="4" max="4" width="20.85546875" customWidth="1"/>
    <col min="5" max="5" width="14" customWidth="1"/>
  </cols>
  <sheetData>
    <row r="1" spans="1:5" ht="18.75" customHeight="1" x14ac:dyDescent="0.2">
      <c r="A1" s="115" t="s">
        <v>130</v>
      </c>
      <c r="B1" s="115"/>
      <c r="C1" s="115"/>
      <c r="D1" s="115"/>
      <c r="E1" s="115"/>
    </row>
    <row r="3" spans="1:5" ht="16.5" thickBot="1" x14ac:dyDescent="0.25">
      <c r="D3" s="15"/>
      <c r="E3" s="29" t="s">
        <v>129</v>
      </c>
    </row>
    <row r="4" spans="1:5" ht="17.25" thickTop="1" thickBot="1" x14ac:dyDescent="0.3">
      <c r="A4" s="124" t="s">
        <v>8</v>
      </c>
      <c r="B4" s="123" t="s">
        <v>71</v>
      </c>
      <c r="C4" s="142">
        <v>2010</v>
      </c>
      <c r="D4" s="143"/>
      <c r="E4" s="144"/>
    </row>
    <row r="5" spans="1:5" ht="63.75" customHeight="1" thickTop="1" thickBot="1" x14ac:dyDescent="0.25">
      <c r="A5" s="124"/>
      <c r="B5" s="123"/>
      <c r="C5" s="34" t="s">
        <v>62</v>
      </c>
      <c r="D5" s="34" t="s">
        <v>74</v>
      </c>
      <c r="E5" s="34" t="s">
        <v>10</v>
      </c>
    </row>
    <row r="6" spans="1:5" ht="16.5" thickTop="1" x14ac:dyDescent="0.2">
      <c r="A6" s="11">
        <v>1</v>
      </c>
      <c r="B6" s="1" t="s">
        <v>11</v>
      </c>
      <c r="C6" s="43">
        <f>[1]ORDEN!DV3</f>
        <v>17655</v>
      </c>
      <c r="D6" s="20">
        <f>[1]ORDEN!DW3</f>
        <v>2507</v>
      </c>
      <c r="E6" s="21">
        <f>+C6/D6</f>
        <v>7.0422816114878337</v>
      </c>
    </row>
    <row r="7" spans="1:5" ht="15.75" x14ac:dyDescent="0.2">
      <c r="A7" s="4">
        <v>2</v>
      </c>
      <c r="B7" s="2" t="s">
        <v>67</v>
      </c>
      <c r="C7" s="7">
        <f>[1]ORDEN!DV4</f>
        <v>39438</v>
      </c>
      <c r="D7" s="8">
        <f>[1]ORDEN!DW4</f>
        <v>5024</v>
      </c>
      <c r="E7" s="22">
        <f>+C7/D7</f>
        <v>7.8499203821656049</v>
      </c>
    </row>
    <row r="8" spans="1:5" ht="15.75" x14ac:dyDescent="0.2">
      <c r="A8" s="4">
        <v>3</v>
      </c>
      <c r="B8" s="2" t="s">
        <v>12</v>
      </c>
      <c r="C8" s="7">
        <f>[1]ORDEN!DV5</f>
        <v>18745</v>
      </c>
      <c r="D8" s="8">
        <f>[1]ORDEN!DW5</f>
        <v>2333</v>
      </c>
      <c r="E8" s="22">
        <f t="shared" ref="E8:E71" si="0">+C8/D8</f>
        <v>8.0347192456065155</v>
      </c>
    </row>
    <row r="9" spans="1:5" ht="15.75" x14ac:dyDescent="0.2">
      <c r="A9" s="4">
        <v>4</v>
      </c>
      <c r="B9" s="2" t="s">
        <v>65</v>
      </c>
      <c r="C9" s="7">
        <f>[1]ORDEN!DV6</f>
        <v>19026</v>
      </c>
      <c r="D9" s="8">
        <f>[1]ORDEN!DW6</f>
        <v>1862</v>
      </c>
      <c r="E9" s="22">
        <f t="shared" si="0"/>
        <v>10.218045112781954</v>
      </c>
    </row>
    <row r="10" spans="1:5" ht="15.75" x14ac:dyDescent="0.2">
      <c r="A10" s="4">
        <v>5</v>
      </c>
      <c r="B10" s="2" t="s">
        <v>13</v>
      </c>
      <c r="C10" s="7">
        <f>[1]ORDEN!DV7</f>
        <v>26200</v>
      </c>
      <c r="D10" s="8">
        <f>[1]ORDEN!DW7</f>
        <v>3538</v>
      </c>
      <c r="E10" s="22">
        <f t="shared" si="0"/>
        <v>7.4053137365743362</v>
      </c>
    </row>
    <row r="11" spans="1:5" ht="15.75" x14ac:dyDescent="0.2">
      <c r="A11" s="4">
        <v>6</v>
      </c>
      <c r="B11" s="2" t="s">
        <v>14</v>
      </c>
      <c r="C11" s="7">
        <f>[1]ORDEN!DV8</f>
        <v>18714</v>
      </c>
      <c r="D11" s="8">
        <f>[1]ORDEN!DW8</f>
        <v>4700</v>
      </c>
      <c r="E11" s="22">
        <f t="shared" si="0"/>
        <v>3.9817021276595743</v>
      </c>
    </row>
    <row r="12" spans="1:5" ht="15.75" x14ac:dyDescent="0.2">
      <c r="A12" s="4">
        <v>7</v>
      </c>
      <c r="B12" s="2" t="s">
        <v>1</v>
      </c>
      <c r="C12" s="7">
        <f>[1]ORDEN!DV9</f>
        <v>22864</v>
      </c>
      <c r="D12" s="8">
        <f>[1]ORDEN!DW9</f>
        <v>2482</v>
      </c>
      <c r="E12" s="22">
        <f t="shared" si="0"/>
        <v>9.2119258662369052</v>
      </c>
    </row>
    <row r="13" spans="1:5" ht="15.75" x14ac:dyDescent="0.2">
      <c r="A13" s="4">
        <v>8</v>
      </c>
      <c r="B13" s="2" t="s">
        <v>15</v>
      </c>
      <c r="C13" s="7">
        <f>[1]ORDEN!DV10</f>
        <v>12462</v>
      </c>
      <c r="D13" s="8">
        <f>[1]ORDEN!DW10</f>
        <v>1671</v>
      </c>
      <c r="E13" s="22">
        <f t="shared" si="0"/>
        <v>7.4578096947935366</v>
      </c>
    </row>
    <row r="14" spans="1:5" ht="15.75" x14ac:dyDescent="0.2">
      <c r="A14" s="4">
        <v>9</v>
      </c>
      <c r="B14" s="2" t="s">
        <v>32</v>
      </c>
      <c r="C14" s="7">
        <f>[1]ORDEN!DV11</f>
        <v>6382</v>
      </c>
      <c r="D14" s="8">
        <f>[1]ORDEN!DW11</f>
        <v>4202</v>
      </c>
      <c r="E14" s="22">
        <f t="shared" si="0"/>
        <v>1.5188005711565922</v>
      </c>
    </row>
    <row r="15" spans="1:5" ht="15.75" x14ac:dyDescent="0.2">
      <c r="A15" s="4">
        <v>10</v>
      </c>
      <c r="B15" s="2" t="s">
        <v>33</v>
      </c>
      <c r="C15" s="7">
        <f>[1]ORDEN!DV12</f>
        <v>1546</v>
      </c>
      <c r="D15" s="8">
        <f>[1]ORDEN!DW12</f>
        <v>617</v>
      </c>
      <c r="E15" s="22">
        <f t="shared" si="0"/>
        <v>2.5056726094003241</v>
      </c>
    </row>
    <row r="16" spans="1:5" ht="15.75" x14ac:dyDescent="0.2">
      <c r="A16" s="4">
        <v>11</v>
      </c>
      <c r="B16" s="2" t="s">
        <v>66</v>
      </c>
      <c r="C16" s="7">
        <f>[1]ORDEN!DV13</f>
        <v>15155</v>
      </c>
      <c r="D16" s="8">
        <f>[1]ORDEN!DW13</f>
        <v>1574</v>
      </c>
      <c r="E16" s="22">
        <f t="shared" si="0"/>
        <v>9.6283354510800514</v>
      </c>
    </row>
    <row r="17" spans="1:5" ht="15.75" x14ac:dyDescent="0.2">
      <c r="A17" s="4">
        <v>12</v>
      </c>
      <c r="B17" s="2" t="s">
        <v>25</v>
      </c>
      <c r="C17" s="7">
        <f>[1]ORDEN!DV14</f>
        <v>13649</v>
      </c>
      <c r="D17" s="8">
        <f>[1]ORDEN!DW14</f>
        <v>2584</v>
      </c>
      <c r="E17" s="22">
        <f t="shared" si="0"/>
        <v>5.2821207430340555</v>
      </c>
    </row>
    <row r="18" spans="1:5" ht="15.75" x14ac:dyDescent="0.2">
      <c r="A18" s="4">
        <v>13</v>
      </c>
      <c r="B18" s="2" t="s">
        <v>68</v>
      </c>
      <c r="C18" s="7">
        <f>[1]ORDEN!DV15</f>
        <v>13994</v>
      </c>
      <c r="D18" s="8">
        <f>[1]ORDEN!DW15</f>
        <v>3402</v>
      </c>
      <c r="E18" s="22">
        <f t="shared" si="0"/>
        <v>4.113462669018225</v>
      </c>
    </row>
    <row r="19" spans="1:5" ht="15.75" x14ac:dyDescent="0.2">
      <c r="A19" s="4">
        <v>14</v>
      </c>
      <c r="B19" s="2" t="s">
        <v>34</v>
      </c>
      <c r="C19" s="7">
        <f>[1]ORDEN!DV16</f>
        <v>12380</v>
      </c>
      <c r="D19" s="8">
        <f>[1]ORDEN!DW16</f>
        <v>1525</v>
      </c>
      <c r="E19" s="22">
        <f t="shared" si="0"/>
        <v>8.1180327868852462</v>
      </c>
    </row>
    <row r="20" spans="1:5" ht="15.75" x14ac:dyDescent="0.2">
      <c r="A20" s="4">
        <v>15</v>
      </c>
      <c r="B20" s="2" t="s">
        <v>26</v>
      </c>
      <c r="C20" s="7">
        <f>[1]ORDEN!DV17</f>
        <v>6976</v>
      </c>
      <c r="D20" s="8">
        <f>[1]ORDEN!DW17</f>
        <v>1091</v>
      </c>
      <c r="E20" s="22">
        <f t="shared" si="0"/>
        <v>6.3941338221814847</v>
      </c>
    </row>
    <row r="21" spans="1:5" ht="15.75" x14ac:dyDescent="0.2">
      <c r="A21" s="4">
        <v>16</v>
      </c>
      <c r="B21" s="2" t="s">
        <v>35</v>
      </c>
      <c r="C21" s="7">
        <f>[1]ORDEN!DV18</f>
        <v>18205</v>
      </c>
      <c r="D21" s="8">
        <f>[1]ORDEN!DW18</f>
        <v>1531</v>
      </c>
      <c r="E21" s="22">
        <f t="shared" si="0"/>
        <v>11.890920966688439</v>
      </c>
    </row>
    <row r="22" spans="1:5" ht="15.75" x14ac:dyDescent="0.2">
      <c r="A22" s="4">
        <v>17</v>
      </c>
      <c r="B22" s="3" t="s">
        <v>28</v>
      </c>
      <c r="C22" s="7">
        <f>[1]ORDEN!DV19</f>
        <v>6559</v>
      </c>
      <c r="D22" s="8">
        <f>[1]ORDEN!DW19</f>
        <v>1181</v>
      </c>
      <c r="E22" s="22">
        <f t="shared" si="0"/>
        <v>5.5537679932260797</v>
      </c>
    </row>
    <row r="23" spans="1:5" ht="15.75" x14ac:dyDescent="0.2">
      <c r="A23" s="4">
        <v>18</v>
      </c>
      <c r="B23" s="2" t="s">
        <v>29</v>
      </c>
      <c r="C23" s="7">
        <f>[1]ORDEN!DV20</f>
        <v>12203</v>
      </c>
      <c r="D23" s="8">
        <f>[1]ORDEN!DW20</f>
        <v>1961</v>
      </c>
      <c r="E23" s="22">
        <f t="shared" si="0"/>
        <v>6.2228454869964303</v>
      </c>
    </row>
    <row r="24" spans="1:5" ht="15.75" x14ac:dyDescent="0.2">
      <c r="A24" s="4">
        <v>19</v>
      </c>
      <c r="B24" s="2" t="s">
        <v>24</v>
      </c>
      <c r="C24" s="7">
        <f>[1]ORDEN!DV21</f>
        <v>10571</v>
      </c>
      <c r="D24" s="8">
        <f>[1]ORDEN!DW21</f>
        <v>1177</v>
      </c>
      <c r="E24" s="22">
        <f t="shared" si="0"/>
        <v>8.9813084112149539</v>
      </c>
    </row>
    <row r="25" spans="1:5" ht="15.75" x14ac:dyDescent="0.2">
      <c r="A25" s="4">
        <v>20</v>
      </c>
      <c r="B25" s="2" t="s">
        <v>70</v>
      </c>
      <c r="C25" s="7">
        <f>[1]ORDEN!DV22</f>
        <v>8030</v>
      </c>
      <c r="D25" s="8">
        <f>[1]ORDEN!DW22</f>
        <v>823</v>
      </c>
      <c r="E25" s="22">
        <f t="shared" si="0"/>
        <v>9.7569866342648854</v>
      </c>
    </row>
    <row r="26" spans="1:5" ht="15.75" x14ac:dyDescent="0.2">
      <c r="A26" s="4">
        <v>21</v>
      </c>
      <c r="B26" s="3" t="s">
        <v>31</v>
      </c>
      <c r="C26" s="7">
        <f>[1]ORDEN!DV23</f>
        <v>4789</v>
      </c>
      <c r="D26" s="8">
        <f>[1]ORDEN!DW23</f>
        <v>2310</v>
      </c>
      <c r="E26" s="22">
        <f t="shared" si="0"/>
        <v>2.073160173160173</v>
      </c>
    </row>
    <row r="27" spans="1:5" ht="15.75" x14ac:dyDescent="0.2">
      <c r="A27" s="4">
        <v>22</v>
      </c>
      <c r="B27" s="3" t="s">
        <v>9</v>
      </c>
      <c r="C27" s="7">
        <f>[1]ORDEN!DV24</f>
        <v>9888</v>
      </c>
      <c r="D27" s="8">
        <f>[1]ORDEN!DW24</f>
        <v>872</v>
      </c>
      <c r="E27" s="22">
        <f t="shared" si="0"/>
        <v>11.339449541284404</v>
      </c>
    </row>
    <row r="28" spans="1:5" ht="15.75" x14ac:dyDescent="0.2">
      <c r="A28" s="4">
        <v>23</v>
      </c>
      <c r="B28" s="3" t="s">
        <v>36</v>
      </c>
      <c r="C28" s="7">
        <f>[1]ORDEN!DV25</f>
        <v>5082</v>
      </c>
      <c r="D28" s="8">
        <f>[1]ORDEN!DW25</f>
        <v>1054</v>
      </c>
      <c r="E28" s="22">
        <f t="shared" si="0"/>
        <v>4.8216318785578745</v>
      </c>
    </row>
    <row r="29" spans="1:5" ht="15.75" x14ac:dyDescent="0.2">
      <c r="A29" s="4">
        <v>24</v>
      </c>
      <c r="B29" s="3" t="s">
        <v>37</v>
      </c>
      <c r="C29" s="7">
        <f>[1]ORDEN!DV26</f>
        <v>6933</v>
      </c>
      <c r="D29" s="8">
        <f>[1]ORDEN!DW26</f>
        <v>1604</v>
      </c>
      <c r="E29" s="22">
        <f t="shared" si="0"/>
        <v>4.3223192019950121</v>
      </c>
    </row>
    <row r="30" spans="1:5" ht="15.75" x14ac:dyDescent="0.2">
      <c r="A30" s="4">
        <v>25</v>
      </c>
      <c r="B30" s="3" t="s">
        <v>38</v>
      </c>
      <c r="C30" s="7">
        <f>[1]ORDEN!DV27</f>
        <v>8742</v>
      </c>
      <c r="D30" s="8">
        <f>[1]ORDEN!DW27</f>
        <v>2652</v>
      </c>
      <c r="E30" s="22">
        <f t="shared" si="0"/>
        <v>3.2963800904977374</v>
      </c>
    </row>
    <row r="31" spans="1:5" ht="15.75" x14ac:dyDescent="0.2">
      <c r="A31" s="4">
        <v>26</v>
      </c>
      <c r="B31" s="3" t="s">
        <v>39</v>
      </c>
      <c r="C31" s="7">
        <f>[1]ORDEN!DV28</f>
        <v>4295</v>
      </c>
      <c r="D31" s="8">
        <f>[1]ORDEN!DW28</f>
        <v>1169</v>
      </c>
      <c r="E31" s="22">
        <f t="shared" si="0"/>
        <v>3.6740804106073566</v>
      </c>
    </row>
    <row r="32" spans="1:5" ht="15.75" x14ac:dyDescent="0.2">
      <c r="A32" s="4">
        <v>27</v>
      </c>
      <c r="B32" s="3" t="s">
        <v>40</v>
      </c>
      <c r="C32" s="7">
        <f>[1]ORDEN!DV29</f>
        <v>7941</v>
      </c>
      <c r="D32" s="8">
        <f>[1]ORDEN!DW29</f>
        <v>1955</v>
      </c>
      <c r="E32" s="22">
        <f t="shared" si="0"/>
        <v>4.0618925831202048</v>
      </c>
    </row>
    <row r="33" spans="1:5" ht="15.75" x14ac:dyDescent="0.2">
      <c r="A33" s="4">
        <v>28</v>
      </c>
      <c r="B33" s="3" t="s">
        <v>3</v>
      </c>
      <c r="C33" s="7">
        <f>[1]ORDEN!DV30</f>
        <v>5378</v>
      </c>
      <c r="D33" s="8">
        <f>[1]ORDEN!DW30</f>
        <v>1293</v>
      </c>
      <c r="E33" s="22">
        <f t="shared" si="0"/>
        <v>4.1593194122196442</v>
      </c>
    </row>
    <row r="34" spans="1:5" ht="15.75" x14ac:dyDescent="0.2">
      <c r="A34" s="4">
        <v>29</v>
      </c>
      <c r="B34" s="3" t="s">
        <v>2</v>
      </c>
      <c r="C34" s="7">
        <f>[1]ORDEN!DV31</f>
        <v>3086</v>
      </c>
      <c r="D34" s="8">
        <f>[1]ORDEN!DW31</f>
        <v>1462</v>
      </c>
      <c r="E34" s="22">
        <f t="shared" si="0"/>
        <v>2.1108071135430917</v>
      </c>
    </row>
    <row r="35" spans="1:5" ht="15.75" x14ac:dyDescent="0.2">
      <c r="A35" s="4">
        <v>30</v>
      </c>
      <c r="B35" s="3" t="s">
        <v>41</v>
      </c>
      <c r="C35" s="7">
        <f>[1]ORDEN!DV32</f>
        <v>9943</v>
      </c>
      <c r="D35" s="8">
        <f>[1]ORDEN!DW32</f>
        <v>3481</v>
      </c>
      <c r="E35" s="22">
        <f t="shared" si="0"/>
        <v>2.8563631140476873</v>
      </c>
    </row>
    <row r="36" spans="1:5" ht="15.75" x14ac:dyDescent="0.2">
      <c r="A36" s="4">
        <v>31</v>
      </c>
      <c r="B36" s="3" t="s">
        <v>42</v>
      </c>
      <c r="C36" s="7">
        <f>[1]ORDEN!DV33</f>
        <v>6123</v>
      </c>
      <c r="D36" s="8">
        <f>[1]ORDEN!DW33</f>
        <v>975</v>
      </c>
      <c r="E36" s="22">
        <f t="shared" si="0"/>
        <v>6.28</v>
      </c>
    </row>
    <row r="37" spans="1:5" ht="15.75" x14ac:dyDescent="0.2">
      <c r="A37" s="4">
        <v>32</v>
      </c>
      <c r="B37" s="3" t="s">
        <v>27</v>
      </c>
      <c r="C37" s="7">
        <f>[1]ORDEN!DV34</f>
        <v>13506</v>
      </c>
      <c r="D37" s="8">
        <f>[1]ORDEN!DW34</f>
        <v>2221</v>
      </c>
      <c r="E37" s="22">
        <f t="shared" si="0"/>
        <v>6.0810445745159836</v>
      </c>
    </row>
    <row r="38" spans="1:5" ht="15.75" x14ac:dyDescent="0.2">
      <c r="A38" s="4">
        <v>33</v>
      </c>
      <c r="B38" s="3" t="s">
        <v>60</v>
      </c>
      <c r="C38" s="7">
        <f>[1]ORDEN!DV35</f>
        <v>10253</v>
      </c>
      <c r="D38" s="8">
        <f>[1]ORDEN!DW35</f>
        <v>1160</v>
      </c>
      <c r="E38" s="22">
        <f t="shared" si="0"/>
        <v>8.8387931034482765</v>
      </c>
    </row>
    <row r="39" spans="1:5" ht="15.75" x14ac:dyDescent="0.2">
      <c r="A39" s="4">
        <v>34</v>
      </c>
      <c r="B39" s="3" t="s">
        <v>43</v>
      </c>
      <c r="C39" s="7">
        <f>[1]ORDEN!DV36</f>
        <v>9293</v>
      </c>
      <c r="D39" s="8">
        <f>[1]ORDEN!DW36</f>
        <v>1900</v>
      </c>
      <c r="E39" s="22">
        <f t="shared" si="0"/>
        <v>4.8910526315789475</v>
      </c>
    </row>
    <row r="40" spans="1:5" ht="15.75" x14ac:dyDescent="0.2">
      <c r="A40" s="4">
        <v>35</v>
      </c>
      <c r="B40" s="3" t="s">
        <v>44</v>
      </c>
      <c r="C40" s="7">
        <f>[1]ORDEN!DV37</f>
        <v>3479</v>
      </c>
      <c r="D40" s="8">
        <f>[1]ORDEN!DW37</f>
        <v>886</v>
      </c>
      <c r="E40" s="22">
        <f t="shared" si="0"/>
        <v>3.9266365688487586</v>
      </c>
    </row>
    <row r="41" spans="1:5" ht="15.75" x14ac:dyDescent="0.2">
      <c r="A41" s="4">
        <v>36</v>
      </c>
      <c r="B41" s="3" t="s">
        <v>45</v>
      </c>
      <c r="C41" s="7">
        <f>[1]ORDEN!DV38</f>
        <v>3780</v>
      </c>
      <c r="D41" s="8">
        <f>[1]ORDEN!DW38</f>
        <v>1838</v>
      </c>
      <c r="E41" s="22">
        <f t="shared" si="0"/>
        <v>2.0565832426550599</v>
      </c>
    </row>
    <row r="42" spans="1:5" ht="15.75" x14ac:dyDescent="0.2">
      <c r="A42" s="4">
        <v>37</v>
      </c>
      <c r="B42" s="3" t="s">
        <v>4</v>
      </c>
      <c r="C42" s="7">
        <f>[1]ORDEN!DV39</f>
        <v>19142</v>
      </c>
      <c r="D42" s="8">
        <f>[1]ORDEN!DW39</f>
        <v>2293</v>
      </c>
      <c r="E42" s="22">
        <f t="shared" si="0"/>
        <v>8.3480156999563881</v>
      </c>
    </row>
    <row r="43" spans="1:5" ht="15.75" x14ac:dyDescent="0.2">
      <c r="A43" s="4">
        <v>38</v>
      </c>
      <c r="B43" s="3" t="s">
        <v>46</v>
      </c>
      <c r="C43" s="7">
        <f>[1]ORDEN!DV40</f>
        <v>13884</v>
      </c>
      <c r="D43" s="8">
        <f>[1]ORDEN!DW40</f>
        <v>2353</v>
      </c>
      <c r="E43" s="22">
        <f t="shared" si="0"/>
        <v>5.9005524861878449</v>
      </c>
    </row>
    <row r="44" spans="1:5" ht="15.75" x14ac:dyDescent="0.2">
      <c r="A44" s="4">
        <v>39</v>
      </c>
      <c r="B44" s="2" t="s">
        <v>22</v>
      </c>
      <c r="C44" s="7">
        <f>[1]ORDEN!DV41</f>
        <v>10073</v>
      </c>
      <c r="D44" s="8">
        <f>[1]ORDEN!DW41</f>
        <v>2132</v>
      </c>
      <c r="E44" s="22">
        <f t="shared" si="0"/>
        <v>4.7246716697936213</v>
      </c>
    </row>
    <row r="45" spans="1:5" ht="15.75" x14ac:dyDescent="0.2">
      <c r="A45" s="4">
        <v>40</v>
      </c>
      <c r="B45" s="2" t="s">
        <v>47</v>
      </c>
      <c r="C45" s="7">
        <f>[1]ORDEN!DV42</f>
        <v>3938</v>
      </c>
      <c r="D45" s="8">
        <f>[1]ORDEN!DW42</f>
        <v>1273</v>
      </c>
      <c r="E45" s="22">
        <f t="shared" si="0"/>
        <v>3.093479968578162</v>
      </c>
    </row>
    <row r="46" spans="1:5" ht="17.25" customHeight="1" x14ac:dyDescent="0.2">
      <c r="A46" s="4">
        <v>41</v>
      </c>
      <c r="B46" s="30" t="s">
        <v>72</v>
      </c>
      <c r="C46" s="7">
        <f>[1]ORDEN!DV43</f>
        <v>8701</v>
      </c>
      <c r="D46" s="8">
        <f>[1]ORDEN!DW43</f>
        <v>1552</v>
      </c>
      <c r="E46" s="22">
        <f t="shared" si="0"/>
        <v>5.6063144329896906</v>
      </c>
    </row>
    <row r="47" spans="1:5" ht="15.75" x14ac:dyDescent="0.2">
      <c r="A47" s="4">
        <v>42</v>
      </c>
      <c r="B47" s="2" t="s">
        <v>30</v>
      </c>
      <c r="C47" s="7">
        <f>[1]ORDEN!DV44</f>
        <v>3530</v>
      </c>
      <c r="D47" s="8">
        <f>[1]ORDEN!DW44</f>
        <v>597</v>
      </c>
      <c r="E47" s="22">
        <f t="shared" si="0"/>
        <v>5.9128978224455615</v>
      </c>
    </row>
    <row r="48" spans="1:5" ht="15.75" x14ac:dyDescent="0.2">
      <c r="A48" s="4">
        <v>43</v>
      </c>
      <c r="B48" s="2" t="s">
        <v>48</v>
      </c>
      <c r="C48" s="7">
        <f>[1]ORDEN!DV45</f>
        <v>15711</v>
      </c>
      <c r="D48" s="8">
        <f>[1]ORDEN!DW45</f>
        <v>1283</v>
      </c>
      <c r="E48" s="22">
        <f t="shared" si="0"/>
        <v>12.24551831644583</v>
      </c>
    </row>
    <row r="49" spans="1:5" ht="15.75" x14ac:dyDescent="0.2">
      <c r="A49" s="4">
        <v>44</v>
      </c>
      <c r="B49" s="2" t="s">
        <v>5</v>
      </c>
      <c r="C49" s="7">
        <f>[1]ORDEN!DV46</f>
        <v>5926</v>
      </c>
      <c r="D49" s="8">
        <f>[1]ORDEN!DW46</f>
        <v>669</v>
      </c>
      <c r="E49" s="22">
        <f t="shared" si="0"/>
        <v>8.8579970104633787</v>
      </c>
    </row>
    <row r="50" spans="1:5" ht="15.75" x14ac:dyDescent="0.2">
      <c r="A50" s="4">
        <v>45</v>
      </c>
      <c r="B50" s="2" t="s">
        <v>49</v>
      </c>
      <c r="C50" s="7">
        <f>[1]ORDEN!DV47</f>
        <v>8011</v>
      </c>
      <c r="D50" s="8">
        <f>[1]ORDEN!DW47</f>
        <v>3231</v>
      </c>
      <c r="E50" s="22">
        <f t="shared" si="0"/>
        <v>2.4794181367997523</v>
      </c>
    </row>
    <row r="51" spans="1:5" ht="15.75" x14ac:dyDescent="0.2">
      <c r="A51" s="4">
        <v>46</v>
      </c>
      <c r="B51" s="2" t="s">
        <v>23</v>
      </c>
      <c r="C51" s="7">
        <f>[1]ORDEN!DV48</f>
        <v>13507</v>
      </c>
      <c r="D51" s="8">
        <f>[1]ORDEN!DW48</f>
        <v>2675</v>
      </c>
      <c r="E51" s="22">
        <f t="shared" si="0"/>
        <v>5.0493457943925231</v>
      </c>
    </row>
    <row r="52" spans="1:5" ht="15.75" x14ac:dyDescent="0.2">
      <c r="A52" s="4">
        <v>47</v>
      </c>
      <c r="B52" s="2" t="s">
        <v>50</v>
      </c>
      <c r="C52" s="7">
        <f>[1]ORDEN!DV49</f>
        <v>1883</v>
      </c>
      <c r="D52" s="8">
        <f>[1]ORDEN!DW49</f>
        <v>963</v>
      </c>
      <c r="E52" s="22">
        <f t="shared" si="0"/>
        <v>1.9553478712357217</v>
      </c>
    </row>
    <row r="53" spans="1:5" ht="15.75" x14ac:dyDescent="0.2">
      <c r="A53" s="4">
        <v>48</v>
      </c>
      <c r="B53" s="3" t="s">
        <v>0</v>
      </c>
      <c r="C53" s="7">
        <f>[1]ORDEN!DV50</f>
        <v>1941</v>
      </c>
      <c r="D53" s="8">
        <f>[1]ORDEN!DW50</f>
        <v>1403</v>
      </c>
      <c r="E53" s="22">
        <f t="shared" si="0"/>
        <v>1.3834640057020671</v>
      </c>
    </row>
    <row r="54" spans="1:5" ht="15.75" x14ac:dyDescent="0.2">
      <c r="A54" s="4">
        <v>49</v>
      </c>
      <c r="B54" s="3" t="s">
        <v>51</v>
      </c>
      <c r="C54" s="7">
        <f>[1]ORDEN!DV51</f>
        <v>5521</v>
      </c>
      <c r="D54" s="8">
        <f>[1]ORDEN!DW51</f>
        <v>1193</v>
      </c>
      <c r="E54" s="22">
        <f t="shared" si="0"/>
        <v>4.6278290025146687</v>
      </c>
    </row>
    <row r="55" spans="1:5" ht="15.75" x14ac:dyDescent="0.2">
      <c r="A55" s="4">
        <v>50</v>
      </c>
      <c r="B55" s="2" t="s">
        <v>59</v>
      </c>
      <c r="C55" s="7">
        <f>[1]ORDEN!DV52</f>
        <v>3450</v>
      </c>
      <c r="D55" s="8">
        <f>[1]ORDEN!DW52</f>
        <v>1252</v>
      </c>
      <c r="E55" s="22">
        <f t="shared" si="0"/>
        <v>2.7555910543130993</v>
      </c>
    </row>
    <row r="56" spans="1:5" ht="15.75" x14ac:dyDescent="0.2">
      <c r="A56" s="4">
        <v>51</v>
      </c>
      <c r="B56" s="2" t="s">
        <v>52</v>
      </c>
      <c r="C56" s="7">
        <f>[1]ORDEN!DV53</f>
        <v>4642</v>
      </c>
      <c r="D56" s="8">
        <f>[1]ORDEN!DW53</f>
        <v>1133</v>
      </c>
      <c r="E56" s="22">
        <f t="shared" si="0"/>
        <v>4.0970873786407767</v>
      </c>
    </row>
    <row r="57" spans="1:5" ht="18" customHeight="1" x14ac:dyDescent="0.2">
      <c r="A57" s="4">
        <v>52</v>
      </c>
      <c r="B57" s="5" t="s">
        <v>7</v>
      </c>
      <c r="C57" s="7">
        <f>[1]ORDEN!DV54</f>
        <v>2685</v>
      </c>
      <c r="D57" s="8">
        <f>[1]ORDEN!DW54</f>
        <v>727</v>
      </c>
      <c r="E57" s="22">
        <f t="shared" si="0"/>
        <v>3.6932599724896837</v>
      </c>
    </row>
    <row r="58" spans="1:5" ht="15.75" x14ac:dyDescent="0.2">
      <c r="A58" s="4">
        <v>53</v>
      </c>
      <c r="B58" s="3" t="s">
        <v>53</v>
      </c>
      <c r="C58" s="7">
        <f>[1]ORDEN!DV55</f>
        <v>1091</v>
      </c>
      <c r="D58" s="8">
        <f>[1]ORDEN!DW55</f>
        <v>1280</v>
      </c>
      <c r="E58" s="22">
        <f t="shared" si="0"/>
        <v>0.85234374999999996</v>
      </c>
    </row>
    <row r="59" spans="1:5" ht="15.75" x14ac:dyDescent="0.2">
      <c r="A59" s="4">
        <v>54</v>
      </c>
      <c r="B59" s="2" t="s">
        <v>69</v>
      </c>
      <c r="C59" s="7">
        <f>[1]ORDEN!DV56</f>
        <v>7166</v>
      </c>
      <c r="D59" s="8">
        <f>[1]ORDEN!DW56</f>
        <v>1048</v>
      </c>
      <c r="E59" s="22">
        <f t="shared" si="0"/>
        <v>6.8377862595419847</v>
      </c>
    </row>
    <row r="60" spans="1:5" ht="15.75" x14ac:dyDescent="0.2">
      <c r="A60" s="4" t="s">
        <v>19</v>
      </c>
      <c r="B60" s="2" t="s">
        <v>16</v>
      </c>
      <c r="C60" s="7">
        <f>[1]ORDEN!DV57</f>
        <v>9029</v>
      </c>
      <c r="D60" s="8">
        <f>[1]ORDEN!DW57</f>
        <v>1370</v>
      </c>
      <c r="E60" s="22">
        <f t="shared" si="0"/>
        <v>6.5905109489051092</v>
      </c>
    </row>
    <row r="61" spans="1:5" ht="15.75" x14ac:dyDescent="0.2">
      <c r="A61" s="4" t="s">
        <v>20</v>
      </c>
      <c r="B61" s="2" t="s">
        <v>17</v>
      </c>
      <c r="C61" s="7">
        <f>[1]ORDEN!DV58</f>
        <v>2641</v>
      </c>
      <c r="D61" s="8">
        <f>[1]ORDEN!DW58</f>
        <v>1047</v>
      </c>
      <c r="E61" s="22">
        <f t="shared" si="0"/>
        <v>2.5224450811843364</v>
      </c>
    </row>
    <row r="62" spans="1:5" ht="15.75" x14ac:dyDescent="0.2">
      <c r="A62" s="4" t="s">
        <v>21</v>
      </c>
      <c r="B62" s="2" t="s">
        <v>18</v>
      </c>
      <c r="C62" s="7">
        <f>[1]ORDEN!DV59</f>
        <v>4388</v>
      </c>
      <c r="D62" s="8">
        <f>[1]ORDEN!DW59</f>
        <v>580</v>
      </c>
      <c r="E62" s="22">
        <f t="shared" si="0"/>
        <v>7.5655172413793101</v>
      </c>
    </row>
    <row r="63" spans="1:5" ht="15.75" x14ac:dyDescent="0.2">
      <c r="A63" s="4" t="s">
        <v>54</v>
      </c>
      <c r="B63" s="2" t="s">
        <v>56</v>
      </c>
      <c r="C63" s="7">
        <f>[1]ORDEN!DV60</f>
        <v>3874</v>
      </c>
      <c r="D63" s="8">
        <f>[1]ORDEN!DW60</f>
        <v>932</v>
      </c>
      <c r="E63" s="22">
        <f t="shared" si="0"/>
        <v>4.1566523605150216</v>
      </c>
    </row>
    <row r="64" spans="1:5" ht="15.75" x14ac:dyDescent="0.2">
      <c r="A64" s="4" t="s">
        <v>55</v>
      </c>
      <c r="B64" s="12" t="s">
        <v>58</v>
      </c>
      <c r="C64" s="7">
        <f>[1]ORDEN!DV61</f>
        <v>3334</v>
      </c>
      <c r="D64" s="8">
        <f>[1]ORDEN!DW61</f>
        <v>1538</v>
      </c>
      <c r="E64" s="22">
        <f t="shared" si="0"/>
        <v>2.1677503250975292</v>
      </c>
    </row>
    <row r="65" spans="1:5" ht="15.75" x14ac:dyDescent="0.2">
      <c r="A65" s="28">
        <v>60</v>
      </c>
      <c r="B65" s="32" t="s">
        <v>57</v>
      </c>
      <c r="C65" s="7">
        <f>[1]ORDEN!DV62</f>
        <v>1613</v>
      </c>
      <c r="D65" s="8">
        <f>[1]ORDEN!DW62</f>
        <v>621</v>
      </c>
      <c r="E65" s="25">
        <f t="shared" si="0"/>
        <v>2.5974235104669887</v>
      </c>
    </row>
    <row r="66" spans="1:5" ht="15.75" x14ac:dyDescent="0.25">
      <c r="A66" s="85">
        <v>61</v>
      </c>
      <c r="B66" s="46" t="s">
        <v>75</v>
      </c>
      <c r="C66" s="26">
        <f>[1]ORDEN!DV63</f>
        <v>1319</v>
      </c>
      <c r="D66" s="27">
        <f>[1]ORDEN!DW63</f>
        <v>382</v>
      </c>
      <c r="E66" s="25">
        <f t="shared" si="0"/>
        <v>3.4528795811518322</v>
      </c>
    </row>
    <row r="67" spans="1:5" ht="15.75" x14ac:dyDescent="0.25">
      <c r="A67" s="96">
        <v>62</v>
      </c>
      <c r="B67" s="46" t="s">
        <v>110</v>
      </c>
      <c r="C67" s="26">
        <f>[1]ORDEN!DV64</f>
        <v>1114</v>
      </c>
      <c r="D67" s="27">
        <f>[1]ORDEN!DW64</f>
        <v>336</v>
      </c>
      <c r="E67" s="25">
        <f t="shared" si="0"/>
        <v>3.3154761904761907</v>
      </c>
    </row>
    <row r="68" spans="1:5" ht="15.75" x14ac:dyDescent="0.25">
      <c r="A68" s="96">
        <v>63</v>
      </c>
      <c r="B68" s="46" t="s">
        <v>78</v>
      </c>
      <c r="C68" s="26">
        <f>[1]ORDEN!DV65</f>
        <v>309</v>
      </c>
      <c r="D68" s="27">
        <f>[1]ORDEN!DW65</f>
        <v>262</v>
      </c>
      <c r="E68" s="25">
        <f t="shared" si="0"/>
        <v>1.1793893129770991</v>
      </c>
    </row>
    <row r="69" spans="1:5" ht="15.75" x14ac:dyDescent="0.25">
      <c r="A69" s="96">
        <v>64</v>
      </c>
      <c r="B69" s="46" t="s">
        <v>109</v>
      </c>
      <c r="C69" s="26">
        <f>[1]ORDEN!DV66</f>
        <v>402</v>
      </c>
      <c r="D69" s="27">
        <f>[1]ORDEN!DW66</f>
        <v>296</v>
      </c>
      <c r="E69" s="25">
        <f t="shared" si="0"/>
        <v>1.3581081081081081</v>
      </c>
    </row>
    <row r="70" spans="1:5" ht="15.75" x14ac:dyDescent="0.25">
      <c r="A70" s="96">
        <v>65</v>
      </c>
      <c r="B70" s="46" t="s">
        <v>112</v>
      </c>
      <c r="C70" s="26">
        <f>[1]ORDEN!DV67</f>
        <v>695</v>
      </c>
      <c r="D70" s="27">
        <f>[1]ORDEN!DW67</f>
        <v>425</v>
      </c>
      <c r="E70" s="25">
        <f t="shared" si="0"/>
        <v>1.6352941176470588</v>
      </c>
    </row>
    <row r="71" spans="1:5" ht="15.75" x14ac:dyDescent="0.25">
      <c r="A71" s="96">
        <v>66</v>
      </c>
      <c r="B71" s="46" t="s">
        <v>111</v>
      </c>
      <c r="C71" s="26">
        <f>[1]ORDEN!DV68</f>
        <v>395</v>
      </c>
      <c r="D71" s="27">
        <f>[1]ORDEN!DW68</f>
        <v>302</v>
      </c>
      <c r="E71" s="25">
        <f t="shared" si="0"/>
        <v>1.3079470198675496</v>
      </c>
    </row>
    <row r="72" spans="1:5" ht="15.75" x14ac:dyDescent="0.25">
      <c r="A72" s="96">
        <v>67</v>
      </c>
      <c r="B72" s="46" t="s">
        <v>113</v>
      </c>
      <c r="C72" s="26">
        <f>[1]ORDEN!DV69</f>
        <v>0</v>
      </c>
      <c r="D72" s="27">
        <f>[1]ORDEN!DW69</f>
        <v>161</v>
      </c>
      <c r="E72" s="25">
        <f t="shared" ref="E72:E78" si="1">+C72/D72</f>
        <v>0</v>
      </c>
    </row>
    <row r="73" spans="1:5" ht="15.75" x14ac:dyDescent="0.25">
      <c r="A73" s="96">
        <v>68</v>
      </c>
      <c r="B73" s="46" t="s">
        <v>114</v>
      </c>
      <c r="C73" s="26">
        <f>[1]ORDEN!DV70</f>
        <v>73</v>
      </c>
      <c r="D73" s="27">
        <f>[1]ORDEN!DW70</f>
        <v>84</v>
      </c>
      <c r="E73" s="25">
        <f t="shared" si="1"/>
        <v>0.86904761904761907</v>
      </c>
    </row>
    <row r="74" spans="1:5" ht="15.75" x14ac:dyDescent="0.25">
      <c r="A74" s="96">
        <v>69</v>
      </c>
      <c r="B74" s="46" t="s">
        <v>115</v>
      </c>
      <c r="C74" s="26">
        <f>[1]ORDEN!DV71</f>
        <v>0</v>
      </c>
      <c r="D74" s="27">
        <f>[1]ORDEN!DW71</f>
        <v>109</v>
      </c>
      <c r="E74" s="25">
        <f t="shared" si="1"/>
        <v>0</v>
      </c>
    </row>
    <row r="75" spans="1:5" ht="15.75" x14ac:dyDescent="0.25">
      <c r="A75" s="96">
        <v>70</v>
      </c>
      <c r="B75" s="46" t="s">
        <v>116</v>
      </c>
      <c r="C75" s="26">
        <f>[1]ORDEN!DV72</f>
        <v>0</v>
      </c>
      <c r="D75" s="27">
        <f>[1]ORDEN!DW72</f>
        <v>135</v>
      </c>
      <c r="E75" s="25">
        <f t="shared" si="1"/>
        <v>0</v>
      </c>
    </row>
    <row r="76" spans="1:5" ht="15.75" x14ac:dyDescent="0.25">
      <c r="A76" s="96">
        <v>71</v>
      </c>
      <c r="B76" s="46" t="s">
        <v>117</v>
      </c>
      <c r="C76" s="26">
        <f>[1]ORDEN!DV73</f>
        <v>5</v>
      </c>
      <c r="D76" s="27">
        <f>[1]ORDEN!DW73</f>
        <v>190</v>
      </c>
      <c r="E76" s="25">
        <f t="shared" si="1"/>
        <v>2.6315789473684209E-2</v>
      </c>
    </row>
    <row r="77" spans="1:5" ht="15.75" x14ac:dyDescent="0.25">
      <c r="A77" s="96">
        <v>72</v>
      </c>
      <c r="B77" s="46" t="s">
        <v>118</v>
      </c>
      <c r="C77" s="26">
        <f>[1]ORDEN!DV74</f>
        <v>0</v>
      </c>
      <c r="D77" s="27">
        <f>[1]ORDEN!DW74</f>
        <v>50</v>
      </c>
      <c r="E77" s="25">
        <f t="shared" si="1"/>
        <v>0</v>
      </c>
    </row>
    <row r="78" spans="1:5" ht="16.5" thickBot="1" x14ac:dyDescent="0.3">
      <c r="A78" s="83">
        <v>73</v>
      </c>
      <c r="B78" s="84" t="s">
        <v>119</v>
      </c>
      <c r="C78" s="26">
        <f>[1]ORDEN!DV75</f>
        <v>0</v>
      </c>
      <c r="D78" s="27">
        <f>[1]ORDEN!DW75</f>
        <v>262</v>
      </c>
      <c r="E78" s="25">
        <f t="shared" si="1"/>
        <v>0</v>
      </c>
    </row>
    <row r="79" spans="1:5" ht="17.25" thickTop="1" thickBot="1" x14ac:dyDescent="0.25">
      <c r="A79" s="117" t="s">
        <v>6</v>
      </c>
      <c r="B79" s="118"/>
      <c r="C79" s="6">
        <f>SUM(C6:C78)</f>
        <v>573258</v>
      </c>
      <c r="D79" s="6">
        <f>SUM(D6:D78)</f>
        <v>108756</v>
      </c>
      <c r="E79" s="23">
        <f>+C79/D79</f>
        <v>5.2710471146419504</v>
      </c>
    </row>
    <row r="80" spans="1:5" ht="16.5" thickTop="1" x14ac:dyDescent="0.2">
      <c r="A80" s="10" t="s">
        <v>121</v>
      </c>
      <c r="B80" s="13"/>
      <c r="C80" s="14"/>
      <c r="D80" s="14"/>
      <c r="E80" s="14"/>
    </row>
  </sheetData>
  <mergeCells count="5">
    <mergeCell ref="C4:E4"/>
    <mergeCell ref="A1:E1"/>
    <mergeCell ref="A79:B79"/>
    <mergeCell ref="B4:B5"/>
    <mergeCell ref="A4:A5"/>
  </mergeCells>
  <phoneticPr fontId="7" type="noConversion"/>
  <printOptions horizontalCentered="1"/>
  <pageMargins left="0.35433070866141736" right="0.35433070866141736" top="0.78740157480314965" bottom="0.98425196850393704" header="0" footer="0"/>
  <pageSetup paperSize="145" scale="5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view="pageBreakPreview" zoomScale="80" zoomScaleNormal="100" zoomScaleSheetLayoutView="80" workbookViewId="0">
      <selection activeCell="G6" sqref="G6"/>
    </sheetView>
  </sheetViews>
  <sheetFormatPr baseColWidth="10" defaultRowHeight="12.75" x14ac:dyDescent="0.2"/>
  <cols>
    <col min="1" max="1" width="5.5703125" customWidth="1"/>
    <col min="2" max="2" width="58" customWidth="1"/>
    <col min="3" max="3" width="16.85546875" customWidth="1"/>
    <col min="4" max="4" width="17.5703125" customWidth="1"/>
    <col min="5" max="5" width="15.42578125" customWidth="1"/>
  </cols>
  <sheetData>
    <row r="1" spans="1:5" ht="18.75" customHeight="1" x14ac:dyDescent="0.2">
      <c r="A1" s="115" t="s">
        <v>131</v>
      </c>
      <c r="B1" s="115"/>
      <c r="C1" s="115"/>
      <c r="D1" s="115"/>
      <c r="E1" s="115"/>
    </row>
    <row r="3" spans="1:5" ht="16.5" thickBot="1" x14ac:dyDescent="0.25">
      <c r="D3" s="15"/>
      <c r="E3" s="29" t="s">
        <v>134</v>
      </c>
    </row>
    <row r="4" spans="1:5" s="38" customFormat="1" ht="24" customHeight="1" thickTop="1" thickBot="1" x14ac:dyDescent="0.25">
      <c r="A4" s="124" t="s">
        <v>8</v>
      </c>
      <c r="B4" s="123" t="s">
        <v>71</v>
      </c>
      <c r="C4" s="123">
        <v>2010</v>
      </c>
      <c r="D4" s="123"/>
      <c r="E4" s="123"/>
    </row>
    <row r="5" spans="1:5" ht="64.5" customHeight="1" thickTop="1" thickBot="1" x14ac:dyDescent="0.25">
      <c r="A5" s="124"/>
      <c r="B5" s="123"/>
      <c r="C5" s="34" t="s">
        <v>64</v>
      </c>
      <c r="D5" s="34" t="s">
        <v>74</v>
      </c>
      <c r="E5" s="39" t="s">
        <v>76</v>
      </c>
    </row>
    <row r="6" spans="1:5" ht="16.5" thickTop="1" x14ac:dyDescent="0.2">
      <c r="A6" s="41">
        <v>1</v>
      </c>
      <c r="B6" s="42" t="s">
        <v>11</v>
      </c>
      <c r="C6" s="43">
        <f>[1]ORDEN!DY3</f>
        <v>6169</v>
      </c>
      <c r="D6" s="20">
        <f>[1]ORDEN!DZ3</f>
        <v>2507</v>
      </c>
      <c r="E6" s="21">
        <f>+C6/D6</f>
        <v>2.4607100119664937</v>
      </c>
    </row>
    <row r="7" spans="1:5" ht="15.75" x14ac:dyDescent="0.2">
      <c r="A7" s="4">
        <v>2</v>
      </c>
      <c r="B7" s="2" t="s">
        <v>67</v>
      </c>
      <c r="C7" s="7">
        <f>[1]ORDEN!DY4</f>
        <v>19213</v>
      </c>
      <c r="D7" s="8">
        <f>[1]ORDEN!DZ4</f>
        <v>5024</v>
      </c>
      <c r="E7" s="22">
        <f>+C7/D7</f>
        <v>3.8242436305732483</v>
      </c>
    </row>
    <row r="8" spans="1:5" ht="15.75" x14ac:dyDescent="0.2">
      <c r="A8" s="4">
        <v>3</v>
      </c>
      <c r="B8" s="2" t="s">
        <v>12</v>
      </c>
      <c r="C8" s="7">
        <f>[1]ORDEN!DY5</f>
        <v>12055</v>
      </c>
      <c r="D8" s="8">
        <f>[1]ORDEN!DZ5</f>
        <v>2333</v>
      </c>
      <c r="E8" s="22">
        <f>+C8/D8</f>
        <v>5.1671667381054434</v>
      </c>
    </row>
    <row r="9" spans="1:5" ht="15.75" x14ac:dyDescent="0.2">
      <c r="A9" s="4">
        <v>4</v>
      </c>
      <c r="B9" s="2" t="s">
        <v>65</v>
      </c>
      <c r="C9" s="7">
        <f>[1]ORDEN!DY6</f>
        <v>7407</v>
      </c>
      <c r="D9" s="8">
        <f>[1]ORDEN!DZ6</f>
        <v>1862</v>
      </c>
      <c r="E9" s="22">
        <f t="shared" ref="E9:E78" si="0">+C9/D9</f>
        <v>3.9779806659505907</v>
      </c>
    </row>
    <row r="10" spans="1:5" ht="15.75" x14ac:dyDescent="0.2">
      <c r="A10" s="4">
        <v>5</v>
      </c>
      <c r="B10" s="2" t="s">
        <v>13</v>
      </c>
      <c r="C10" s="7">
        <f>[1]ORDEN!DY7</f>
        <v>10610</v>
      </c>
      <c r="D10" s="8">
        <f>[1]ORDEN!DZ7</f>
        <v>3538</v>
      </c>
      <c r="E10" s="22">
        <f t="shared" si="0"/>
        <v>2.9988694177501412</v>
      </c>
    </row>
    <row r="11" spans="1:5" ht="15.75" x14ac:dyDescent="0.2">
      <c r="A11" s="4">
        <v>6</v>
      </c>
      <c r="B11" s="2" t="s">
        <v>14</v>
      </c>
      <c r="C11" s="7">
        <f>[1]ORDEN!DY8</f>
        <v>7181</v>
      </c>
      <c r="D11" s="8">
        <f>[1]ORDEN!DZ8</f>
        <v>4700</v>
      </c>
      <c r="E11" s="22">
        <f t="shared" si="0"/>
        <v>1.5278723404255319</v>
      </c>
    </row>
    <row r="12" spans="1:5" ht="15.75" x14ac:dyDescent="0.2">
      <c r="A12" s="4">
        <v>7</v>
      </c>
      <c r="B12" s="2" t="s">
        <v>1</v>
      </c>
      <c r="C12" s="7">
        <f>[1]ORDEN!DY9</f>
        <v>9393</v>
      </c>
      <c r="D12" s="8">
        <f>[1]ORDEN!DZ9</f>
        <v>2482</v>
      </c>
      <c r="E12" s="22">
        <f t="shared" si="0"/>
        <v>3.7844480257856565</v>
      </c>
    </row>
    <row r="13" spans="1:5" ht="15.75" x14ac:dyDescent="0.2">
      <c r="A13" s="4">
        <v>8</v>
      </c>
      <c r="B13" s="2" t="s">
        <v>15</v>
      </c>
      <c r="C13" s="7">
        <f>[1]ORDEN!DY10</f>
        <v>6022</v>
      </c>
      <c r="D13" s="8">
        <f>[1]ORDEN!DZ10</f>
        <v>1671</v>
      </c>
      <c r="E13" s="22">
        <f t="shared" si="0"/>
        <v>3.6038300418910834</v>
      </c>
    </row>
    <row r="14" spans="1:5" ht="15.75" x14ac:dyDescent="0.2">
      <c r="A14" s="4">
        <v>9</v>
      </c>
      <c r="B14" s="2" t="s">
        <v>32</v>
      </c>
      <c r="C14" s="7">
        <f>[1]ORDEN!DY11</f>
        <v>15467</v>
      </c>
      <c r="D14" s="8">
        <f>[1]ORDEN!DZ11</f>
        <v>4202</v>
      </c>
      <c r="E14" s="22">
        <f t="shared" si="0"/>
        <v>3.6808662541646835</v>
      </c>
    </row>
    <row r="15" spans="1:5" ht="15.75" x14ac:dyDescent="0.2">
      <c r="A15" s="4">
        <v>10</v>
      </c>
      <c r="B15" s="2" t="s">
        <v>33</v>
      </c>
      <c r="C15" s="7">
        <f>[1]ORDEN!DY12</f>
        <v>1437</v>
      </c>
      <c r="D15" s="8">
        <f>[1]ORDEN!DZ12</f>
        <v>617</v>
      </c>
      <c r="E15" s="22">
        <f t="shared" si="0"/>
        <v>2.3290113452188006</v>
      </c>
    </row>
    <row r="16" spans="1:5" ht="15.75" x14ac:dyDescent="0.2">
      <c r="A16" s="4">
        <v>11</v>
      </c>
      <c r="B16" s="2" t="s">
        <v>66</v>
      </c>
      <c r="C16" s="7">
        <f>[1]ORDEN!DY13</f>
        <v>8697</v>
      </c>
      <c r="D16" s="8">
        <f>[1]ORDEN!DZ13</f>
        <v>1574</v>
      </c>
      <c r="E16" s="22">
        <f t="shared" si="0"/>
        <v>5.5254129606099109</v>
      </c>
    </row>
    <row r="17" spans="1:5" ht="15.75" x14ac:dyDescent="0.2">
      <c r="A17" s="4">
        <v>12</v>
      </c>
      <c r="B17" s="2" t="s">
        <v>25</v>
      </c>
      <c r="C17" s="7">
        <f>[1]ORDEN!DY14</f>
        <v>3601</v>
      </c>
      <c r="D17" s="8">
        <f>[1]ORDEN!DZ14</f>
        <v>2584</v>
      </c>
      <c r="E17" s="22">
        <f t="shared" si="0"/>
        <v>1.3935758513931888</v>
      </c>
    </row>
    <row r="18" spans="1:5" ht="15.75" x14ac:dyDescent="0.2">
      <c r="A18" s="4">
        <v>13</v>
      </c>
      <c r="B18" s="2" t="s">
        <v>68</v>
      </c>
      <c r="C18" s="7">
        <f>[1]ORDEN!DY15</f>
        <v>5016</v>
      </c>
      <c r="D18" s="8">
        <f>[1]ORDEN!DZ15</f>
        <v>3402</v>
      </c>
      <c r="E18" s="22">
        <f t="shared" si="0"/>
        <v>1.474426807760141</v>
      </c>
    </row>
    <row r="19" spans="1:5" ht="15.75" x14ac:dyDescent="0.2">
      <c r="A19" s="4">
        <v>14</v>
      </c>
      <c r="B19" s="2" t="s">
        <v>34</v>
      </c>
      <c r="C19" s="7">
        <f>[1]ORDEN!DY16</f>
        <v>6617</v>
      </c>
      <c r="D19" s="8">
        <f>[1]ORDEN!DZ16</f>
        <v>1525</v>
      </c>
      <c r="E19" s="22">
        <f t="shared" si="0"/>
        <v>4.3390163934426234</v>
      </c>
    </row>
    <row r="20" spans="1:5" ht="15.75" x14ac:dyDescent="0.2">
      <c r="A20" s="4">
        <v>15</v>
      </c>
      <c r="B20" s="2" t="s">
        <v>26</v>
      </c>
      <c r="C20" s="7">
        <f>[1]ORDEN!DY17</f>
        <v>4115</v>
      </c>
      <c r="D20" s="8">
        <f>[1]ORDEN!DZ17</f>
        <v>1091</v>
      </c>
      <c r="E20" s="22">
        <f t="shared" si="0"/>
        <v>3.7717690192483961</v>
      </c>
    </row>
    <row r="21" spans="1:5" ht="15.75" x14ac:dyDescent="0.2">
      <c r="A21" s="4">
        <v>16</v>
      </c>
      <c r="B21" s="2" t="s">
        <v>35</v>
      </c>
      <c r="C21" s="7">
        <f>[1]ORDEN!DY18</f>
        <v>8611</v>
      </c>
      <c r="D21" s="8">
        <f>[1]ORDEN!DZ18</f>
        <v>1531</v>
      </c>
      <c r="E21" s="22">
        <f t="shared" si="0"/>
        <v>5.6244284781188769</v>
      </c>
    </row>
    <row r="22" spans="1:5" ht="15.75" x14ac:dyDescent="0.2">
      <c r="A22" s="4">
        <v>17</v>
      </c>
      <c r="B22" s="3" t="s">
        <v>28</v>
      </c>
      <c r="C22" s="7">
        <f>[1]ORDEN!DY19</f>
        <v>2733</v>
      </c>
      <c r="D22" s="8">
        <f>[1]ORDEN!DZ19</f>
        <v>1181</v>
      </c>
      <c r="E22" s="22">
        <f t="shared" si="0"/>
        <v>2.3141405588484334</v>
      </c>
    </row>
    <row r="23" spans="1:5" ht="15.75" x14ac:dyDescent="0.2">
      <c r="A23" s="4">
        <v>18</v>
      </c>
      <c r="B23" s="2" t="s">
        <v>29</v>
      </c>
      <c r="C23" s="7">
        <f>[1]ORDEN!DY20</f>
        <v>3877</v>
      </c>
      <c r="D23" s="8">
        <f>[1]ORDEN!DZ20</f>
        <v>1961</v>
      </c>
      <c r="E23" s="22">
        <f t="shared" si="0"/>
        <v>1.9770525242223356</v>
      </c>
    </row>
    <row r="24" spans="1:5" ht="15.75" x14ac:dyDescent="0.2">
      <c r="A24" s="4">
        <v>19</v>
      </c>
      <c r="B24" s="2" t="s">
        <v>24</v>
      </c>
      <c r="C24" s="7">
        <f>[1]ORDEN!DY21</f>
        <v>3234</v>
      </c>
      <c r="D24" s="8">
        <f>[1]ORDEN!DZ21</f>
        <v>1177</v>
      </c>
      <c r="E24" s="22">
        <f t="shared" si="0"/>
        <v>2.7476635514018692</v>
      </c>
    </row>
    <row r="25" spans="1:5" ht="15.75" x14ac:dyDescent="0.2">
      <c r="A25" s="4">
        <v>20</v>
      </c>
      <c r="B25" s="2" t="s">
        <v>70</v>
      </c>
      <c r="C25" s="7">
        <f>[1]ORDEN!DY22</f>
        <v>6283</v>
      </c>
      <c r="D25" s="8">
        <f>[1]ORDEN!DZ22</f>
        <v>823</v>
      </c>
      <c r="E25" s="22">
        <f t="shared" si="0"/>
        <v>7.6342648845686512</v>
      </c>
    </row>
    <row r="26" spans="1:5" ht="15.75" x14ac:dyDescent="0.2">
      <c r="A26" s="4">
        <v>21</v>
      </c>
      <c r="B26" s="3" t="s">
        <v>31</v>
      </c>
      <c r="C26" s="7">
        <f>[1]ORDEN!DY23</f>
        <v>9916</v>
      </c>
      <c r="D26" s="8">
        <f>[1]ORDEN!DZ23</f>
        <v>2310</v>
      </c>
      <c r="E26" s="22">
        <f t="shared" si="0"/>
        <v>4.2926406926406928</v>
      </c>
    </row>
    <row r="27" spans="1:5" ht="15.75" x14ac:dyDescent="0.2">
      <c r="A27" s="4">
        <v>22</v>
      </c>
      <c r="B27" s="3" t="s">
        <v>9</v>
      </c>
      <c r="C27" s="7">
        <f>[1]ORDEN!DY24</f>
        <v>1898</v>
      </c>
      <c r="D27" s="8">
        <f>[1]ORDEN!DZ24</f>
        <v>872</v>
      </c>
      <c r="E27" s="22">
        <f t="shared" si="0"/>
        <v>2.176605504587156</v>
      </c>
    </row>
    <row r="28" spans="1:5" ht="15.75" x14ac:dyDescent="0.2">
      <c r="A28" s="4">
        <v>23</v>
      </c>
      <c r="B28" s="3" t="s">
        <v>36</v>
      </c>
      <c r="C28" s="7">
        <f>[1]ORDEN!DY25</f>
        <v>3015</v>
      </c>
      <c r="D28" s="8">
        <f>[1]ORDEN!DZ25</f>
        <v>1054</v>
      </c>
      <c r="E28" s="22">
        <f t="shared" si="0"/>
        <v>2.8605313092979125</v>
      </c>
    </row>
    <row r="29" spans="1:5" ht="15.75" x14ac:dyDescent="0.2">
      <c r="A29" s="4">
        <v>24</v>
      </c>
      <c r="B29" s="3" t="s">
        <v>37</v>
      </c>
      <c r="C29" s="7">
        <f>[1]ORDEN!DY26</f>
        <v>1123</v>
      </c>
      <c r="D29" s="8">
        <f>[1]ORDEN!DZ26</f>
        <v>1604</v>
      </c>
      <c r="E29" s="22">
        <f t="shared" si="0"/>
        <v>0.70012468827930174</v>
      </c>
    </row>
    <row r="30" spans="1:5" ht="15.75" x14ac:dyDescent="0.2">
      <c r="A30" s="4">
        <v>25</v>
      </c>
      <c r="B30" s="3" t="s">
        <v>38</v>
      </c>
      <c r="C30" s="7">
        <f>[1]ORDEN!DY27</f>
        <v>7702</v>
      </c>
      <c r="D30" s="8">
        <f>[1]ORDEN!DZ27</f>
        <v>2652</v>
      </c>
      <c r="E30" s="22">
        <f t="shared" si="0"/>
        <v>2.9042232277526394</v>
      </c>
    </row>
    <row r="31" spans="1:5" ht="15.75" x14ac:dyDescent="0.2">
      <c r="A31" s="4">
        <v>26</v>
      </c>
      <c r="B31" s="3" t="s">
        <v>39</v>
      </c>
      <c r="C31" s="7">
        <f>[1]ORDEN!DY28</f>
        <v>2039</v>
      </c>
      <c r="D31" s="8">
        <f>[1]ORDEN!DZ28</f>
        <v>1169</v>
      </c>
      <c r="E31" s="22">
        <f t="shared" si="0"/>
        <v>1.7442258340461934</v>
      </c>
    </row>
    <row r="32" spans="1:5" ht="15.75" x14ac:dyDescent="0.2">
      <c r="A32" s="4">
        <v>27</v>
      </c>
      <c r="B32" s="3" t="s">
        <v>40</v>
      </c>
      <c r="C32" s="7">
        <f>[1]ORDEN!DY29</f>
        <v>4631</v>
      </c>
      <c r="D32" s="8">
        <f>[1]ORDEN!DZ29</f>
        <v>1955</v>
      </c>
      <c r="E32" s="22">
        <f t="shared" si="0"/>
        <v>2.3687979539641946</v>
      </c>
    </row>
    <row r="33" spans="1:5" ht="15.75" x14ac:dyDescent="0.2">
      <c r="A33" s="4">
        <v>28</v>
      </c>
      <c r="B33" s="3" t="s">
        <v>3</v>
      </c>
      <c r="C33" s="7">
        <f>[1]ORDEN!DY30</f>
        <v>3480</v>
      </c>
      <c r="D33" s="8">
        <f>[1]ORDEN!DZ30</f>
        <v>1293</v>
      </c>
      <c r="E33" s="22">
        <f t="shared" si="0"/>
        <v>2.691415313225058</v>
      </c>
    </row>
    <row r="34" spans="1:5" ht="15.75" x14ac:dyDescent="0.2">
      <c r="A34" s="4">
        <v>29</v>
      </c>
      <c r="B34" s="3" t="s">
        <v>2</v>
      </c>
      <c r="C34" s="7">
        <f>[1]ORDEN!DY31</f>
        <v>2139</v>
      </c>
      <c r="D34" s="8">
        <f>[1]ORDEN!DZ31</f>
        <v>1462</v>
      </c>
      <c r="E34" s="22">
        <f t="shared" si="0"/>
        <v>1.4630642954856361</v>
      </c>
    </row>
    <row r="35" spans="1:5" ht="15.75" x14ac:dyDescent="0.2">
      <c r="A35" s="4">
        <v>30</v>
      </c>
      <c r="B35" s="3" t="s">
        <v>41</v>
      </c>
      <c r="C35" s="7">
        <f>[1]ORDEN!DY32</f>
        <v>4096</v>
      </c>
      <c r="D35" s="8">
        <f>[1]ORDEN!DZ32</f>
        <v>3481</v>
      </c>
      <c r="E35" s="22">
        <f t="shared" si="0"/>
        <v>1.1766733697213445</v>
      </c>
    </row>
    <row r="36" spans="1:5" ht="15.75" x14ac:dyDescent="0.2">
      <c r="A36" s="4">
        <v>31</v>
      </c>
      <c r="B36" s="3" t="s">
        <v>42</v>
      </c>
      <c r="C36" s="7">
        <f>[1]ORDEN!DY33</f>
        <v>1862</v>
      </c>
      <c r="D36" s="8">
        <f>[1]ORDEN!DZ33</f>
        <v>975</v>
      </c>
      <c r="E36" s="22">
        <f t="shared" si="0"/>
        <v>1.9097435897435897</v>
      </c>
    </row>
    <row r="37" spans="1:5" ht="15.75" x14ac:dyDescent="0.2">
      <c r="A37" s="4">
        <v>32</v>
      </c>
      <c r="B37" s="3" t="s">
        <v>27</v>
      </c>
      <c r="C37" s="7">
        <f>[1]ORDEN!DY34</f>
        <v>6127</v>
      </c>
      <c r="D37" s="8">
        <f>[1]ORDEN!DZ34</f>
        <v>2221</v>
      </c>
      <c r="E37" s="22">
        <f t="shared" si="0"/>
        <v>2.7586672669968482</v>
      </c>
    </row>
    <row r="38" spans="1:5" ht="15.75" x14ac:dyDescent="0.2">
      <c r="A38" s="4">
        <v>33</v>
      </c>
      <c r="B38" s="3" t="s">
        <v>60</v>
      </c>
      <c r="C38" s="7">
        <f>[1]ORDEN!DY35</f>
        <v>4294</v>
      </c>
      <c r="D38" s="8">
        <f>[1]ORDEN!DZ35</f>
        <v>1160</v>
      </c>
      <c r="E38" s="22">
        <f t="shared" si="0"/>
        <v>3.7017241379310346</v>
      </c>
    </row>
    <row r="39" spans="1:5" ht="15.75" x14ac:dyDescent="0.2">
      <c r="A39" s="4">
        <v>34</v>
      </c>
      <c r="B39" s="3" t="s">
        <v>43</v>
      </c>
      <c r="C39" s="7">
        <f>[1]ORDEN!DY36</f>
        <v>4289</v>
      </c>
      <c r="D39" s="8">
        <f>[1]ORDEN!DZ36</f>
        <v>1900</v>
      </c>
      <c r="E39" s="22">
        <f t="shared" si="0"/>
        <v>2.2573684210526315</v>
      </c>
    </row>
    <row r="40" spans="1:5" ht="15.75" x14ac:dyDescent="0.2">
      <c r="A40" s="4">
        <v>35</v>
      </c>
      <c r="B40" s="3" t="s">
        <v>44</v>
      </c>
      <c r="C40" s="7">
        <f>[1]ORDEN!DY37</f>
        <v>8920</v>
      </c>
      <c r="D40" s="8">
        <f>[1]ORDEN!DZ37</f>
        <v>886</v>
      </c>
      <c r="E40" s="22">
        <f t="shared" si="0"/>
        <v>10.067720090293454</v>
      </c>
    </row>
    <row r="41" spans="1:5" ht="15.75" x14ac:dyDescent="0.2">
      <c r="A41" s="4">
        <v>36</v>
      </c>
      <c r="B41" s="3" t="s">
        <v>45</v>
      </c>
      <c r="C41" s="7">
        <f>[1]ORDEN!DY38</f>
        <v>10731</v>
      </c>
      <c r="D41" s="8">
        <f>[1]ORDEN!DZ38</f>
        <v>1838</v>
      </c>
      <c r="E41" s="22">
        <f t="shared" si="0"/>
        <v>5.8384113166485312</v>
      </c>
    </row>
    <row r="42" spans="1:5" ht="15.75" x14ac:dyDescent="0.2">
      <c r="A42" s="4">
        <v>37</v>
      </c>
      <c r="B42" s="3" t="s">
        <v>4</v>
      </c>
      <c r="C42" s="7">
        <f>[1]ORDEN!DY39</f>
        <v>8649</v>
      </c>
      <c r="D42" s="8">
        <f>[1]ORDEN!DZ39</f>
        <v>2293</v>
      </c>
      <c r="E42" s="22">
        <f t="shared" si="0"/>
        <v>3.7719145224596597</v>
      </c>
    </row>
    <row r="43" spans="1:5" ht="15.75" x14ac:dyDescent="0.2">
      <c r="A43" s="4">
        <v>38</v>
      </c>
      <c r="B43" s="3" t="s">
        <v>46</v>
      </c>
      <c r="C43" s="7">
        <f>[1]ORDEN!DY40</f>
        <v>3713</v>
      </c>
      <c r="D43" s="8">
        <f>[1]ORDEN!DZ40</f>
        <v>2353</v>
      </c>
      <c r="E43" s="22">
        <f t="shared" si="0"/>
        <v>1.577985550361241</v>
      </c>
    </row>
    <row r="44" spans="1:5" ht="15.75" x14ac:dyDescent="0.2">
      <c r="A44" s="4">
        <v>39</v>
      </c>
      <c r="B44" s="2" t="s">
        <v>22</v>
      </c>
      <c r="C44" s="7">
        <f>[1]ORDEN!DY41</f>
        <v>3700</v>
      </c>
      <c r="D44" s="8">
        <f>[1]ORDEN!DZ41</f>
        <v>2132</v>
      </c>
      <c r="E44" s="22">
        <f t="shared" si="0"/>
        <v>1.7354596622889307</v>
      </c>
    </row>
    <row r="45" spans="1:5" ht="15.75" x14ac:dyDescent="0.2">
      <c r="A45" s="4">
        <v>40</v>
      </c>
      <c r="B45" s="2" t="s">
        <v>47</v>
      </c>
      <c r="C45" s="7">
        <f>[1]ORDEN!DY42</f>
        <v>1559</v>
      </c>
      <c r="D45" s="8">
        <f>[1]ORDEN!DZ42</f>
        <v>1273</v>
      </c>
      <c r="E45" s="22">
        <f t="shared" si="0"/>
        <v>1.2246661429693637</v>
      </c>
    </row>
    <row r="46" spans="1:5" ht="17.25" customHeight="1" x14ac:dyDescent="0.2">
      <c r="A46" s="4">
        <v>41</v>
      </c>
      <c r="B46" s="30" t="s">
        <v>72</v>
      </c>
      <c r="C46" s="7">
        <f>[1]ORDEN!DY43</f>
        <v>3735</v>
      </c>
      <c r="D46" s="8">
        <f>[1]ORDEN!DZ43</f>
        <v>1552</v>
      </c>
      <c r="E46" s="22">
        <f t="shared" si="0"/>
        <v>2.4065721649484537</v>
      </c>
    </row>
    <row r="47" spans="1:5" ht="15.75" x14ac:dyDescent="0.2">
      <c r="A47" s="4">
        <v>42</v>
      </c>
      <c r="B47" s="2" t="s">
        <v>30</v>
      </c>
      <c r="C47" s="7">
        <f>[1]ORDEN!DY44</f>
        <v>1215</v>
      </c>
      <c r="D47" s="8">
        <f>[1]ORDEN!DZ44</f>
        <v>597</v>
      </c>
      <c r="E47" s="22">
        <f t="shared" si="0"/>
        <v>2.0351758793969847</v>
      </c>
    </row>
    <row r="48" spans="1:5" ht="15.75" x14ac:dyDescent="0.2">
      <c r="A48" s="4">
        <v>43</v>
      </c>
      <c r="B48" s="2" t="s">
        <v>48</v>
      </c>
      <c r="C48" s="7">
        <f>[1]ORDEN!DY45</f>
        <v>6260</v>
      </c>
      <c r="D48" s="8">
        <f>[1]ORDEN!DZ45</f>
        <v>1283</v>
      </c>
      <c r="E48" s="22">
        <f t="shared" si="0"/>
        <v>4.8791893998441154</v>
      </c>
    </row>
    <row r="49" spans="1:5" ht="15.75" x14ac:dyDescent="0.2">
      <c r="A49" s="4">
        <v>44</v>
      </c>
      <c r="B49" s="2" t="s">
        <v>5</v>
      </c>
      <c r="C49" s="7">
        <f>[1]ORDEN!DY46</f>
        <v>1283</v>
      </c>
      <c r="D49" s="8">
        <f>[1]ORDEN!DZ46</f>
        <v>669</v>
      </c>
      <c r="E49" s="22">
        <f t="shared" si="0"/>
        <v>1.9177877428998504</v>
      </c>
    </row>
    <row r="50" spans="1:5" ht="15.75" x14ac:dyDescent="0.2">
      <c r="A50" s="4">
        <v>45</v>
      </c>
      <c r="B50" s="2" t="s">
        <v>49</v>
      </c>
      <c r="C50" s="7">
        <f>[1]ORDEN!DY47</f>
        <v>2837</v>
      </c>
      <c r="D50" s="8">
        <f>[1]ORDEN!DZ47</f>
        <v>3231</v>
      </c>
      <c r="E50" s="22">
        <f t="shared" si="0"/>
        <v>0.87805632930981126</v>
      </c>
    </row>
    <row r="51" spans="1:5" ht="15.75" x14ac:dyDescent="0.2">
      <c r="A51" s="4">
        <v>46</v>
      </c>
      <c r="B51" s="2" t="s">
        <v>23</v>
      </c>
      <c r="C51" s="7">
        <f>[1]ORDEN!DY48</f>
        <v>6262</v>
      </c>
      <c r="D51" s="8">
        <f>[1]ORDEN!DZ48</f>
        <v>2675</v>
      </c>
      <c r="E51" s="22">
        <f t="shared" si="0"/>
        <v>2.3409345794392524</v>
      </c>
    </row>
    <row r="52" spans="1:5" ht="15.75" x14ac:dyDescent="0.2">
      <c r="A52" s="4">
        <v>47</v>
      </c>
      <c r="B52" s="2" t="s">
        <v>50</v>
      </c>
      <c r="C52" s="7">
        <f>[1]ORDEN!DY49</f>
        <v>921</v>
      </c>
      <c r="D52" s="8">
        <f>[1]ORDEN!DZ49</f>
        <v>963</v>
      </c>
      <c r="E52" s="22">
        <f t="shared" si="0"/>
        <v>0.95638629283489096</v>
      </c>
    </row>
    <row r="53" spans="1:5" ht="15.75" x14ac:dyDescent="0.2">
      <c r="A53" s="4">
        <v>48</v>
      </c>
      <c r="B53" s="3" t="s">
        <v>0</v>
      </c>
      <c r="C53" s="7">
        <f>[1]ORDEN!DY50</f>
        <v>1735</v>
      </c>
      <c r="D53" s="8">
        <f>[1]ORDEN!DZ50</f>
        <v>1403</v>
      </c>
      <c r="E53" s="22">
        <f t="shared" si="0"/>
        <v>1.2366357804704204</v>
      </c>
    </row>
    <row r="54" spans="1:5" ht="15.75" x14ac:dyDescent="0.2">
      <c r="A54" s="4">
        <v>49</v>
      </c>
      <c r="B54" s="3" t="s">
        <v>51</v>
      </c>
      <c r="C54" s="7">
        <f>[1]ORDEN!DY51</f>
        <v>2014</v>
      </c>
      <c r="D54" s="8">
        <f>[1]ORDEN!DZ51</f>
        <v>1193</v>
      </c>
      <c r="E54" s="22">
        <f t="shared" si="0"/>
        <v>1.6881810561609387</v>
      </c>
    </row>
    <row r="55" spans="1:5" ht="15.75" x14ac:dyDescent="0.2">
      <c r="A55" s="4">
        <v>50</v>
      </c>
      <c r="B55" s="2" t="s">
        <v>59</v>
      </c>
      <c r="C55" s="7">
        <f>[1]ORDEN!DY52</f>
        <v>1853</v>
      </c>
      <c r="D55" s="8">
        <f>[1]ORDEN!DZ52</f>
        <v>1252</v>
      </c>
      <c r="E55" s="22">
        <f t="shared" si="0"/>
        <v>1.4800319488817892</v>
      </c>
    </row>
    <row r="56" spans="1:5" ht="15.75" x14ac:dyDescent="0.2">
      <c r="A56" s="4">
        <v>51</v>
      </c>
      <c r="B56" s="2" t="s">
        <v>52</v>
      </c>
      <c r="C56" s="7">
        <f>[1]ORDEN!DY53</f>
        <v>2600</v>
      </c>
      <c r="D56" s="8">
        <f>[1]ORDEN!DZ53</f>
        <v>1133</v>
      </c>
      <c r="E56" s="22">
        <f t="shared" si="0"/>
        <v>2.2947925860547218</v>
      </c>
    </row>
    <row r="57" spans="1:5" ht="18" customHeight="1" x14ac:dyDescent="0.2">
      <c r="A57" s="4">
        <v>52</v>
      </c>
      <c r="B57" s="5" t="s">
        <v>7</v>
      </c>
      <c r="C57" s="7">
        <f>[1]ORDEN!DY54</f>
        <v>1589</v>
      </c>
      <c r="D57" s="8">
        <f>[1]ORDEN!DZ54</f>
        <v>727</v>
      </c>
      <c r="E57" s="22">
        <f t="shared" si="0"/>
        <v>2.185694635488308</v>
      </c>
    </row>
    <row r="58" spans="1:5" ht="15.75" x14ac:dyDescent="0.2">
      <c r="A58" s="4">
        <v>53</v>
      </c>
      <c r="B58" s="3" t="s">
        <v>53</v>
      </c>
      <c r="C58" s="7">
        <f>[1]ORDEN!DY55</f>
        <v>567</v>
      </c>
      <c r="D58" s="8">
        <f>[1]ORDEN!DZ55</f>
        <v>1280</v>
      </c>
      <c r="E58" s="22">
        <f t="shared" si="0"/>
        <v>0.44296875000000002</v>
      </c>
    </row>
    <row r="59" spans="1:5" ht="15.75" x14ac:dyDescent="0.2">
      <c r="A59" s="4">
        <v>54</v>
      </c>
      <c r="B59" s="2" t="s">
        <v>69</v>
      </c>
      <c r="C59" s="7">
        <f>[1]ORDEN!DY56</f>
        <v>3461</v>
      </c>
      <c r="D59" s="8">
        <f>[1]ORDEN!DZ56</f>
        <v>1048</v>
      </c>
      <c r="E59" s="22">
        <f t="shared" si="0"/>
        <v>3.3024809160305342</v>
      </c>
    </row>
    <row r="60" spans="1:5" ht="15.75" x14ac:dyDescent="0.2">
      <c r="A60" s="4" t="s">
        <v>19</v>
      </c>
      <c r="B60" s="2" t="s">
        <v>16</v>
      </c>
      <c r="C60" s="7">
        <f>[1]ORDEN!DY57</f>
        <v>3457</v>
      </c>
      <c r="D60" s="8">
        <f>[1]ORDEN!DZ57</f>
        <v>1370</v>
      </c>
      <c r="E60" s="22">
        <f t="shared" si="0"/>
        <v>2.5233576642335764</v>
      </c>
    </row>
    <row r="61" spans="1:5" ht="15.75" x14ac:dyDescent="0.2">
      <c r="A61" s="4" t="s">
        <v>20</v>
      </c>
      <c r="B61" s="2" t="s">
        <v>17</v>
      </c>
      <c r="C61" s="7">
        <f>[1]ORDEN!DY58</f>
        <v>1422</v>
      </c>
      <c r="D61" s="8">
        <f>[1]ORDEN!DZ58</f>
        <v>1047</v>
      </c>
      <c r="E61" s="22">
        <f t="shared" si="0"/>
        <v>1.3581661891117478</v>
      </c>
    </row>
    <row r="62" spans="1:5" ht="15.75" x14ac:dyDescent="0.2">
      <c r="A62" s="4" t="s">
        <v>21</v>
      </c>
      <c r="B62" s="2" t="s">
        <v>18</v>
      </c>
      <c r="C62" s="7">
        <f>[1]ORDEN!DY59</f>
        <v>1477</v>
      </c>
      <c r="D62" s="8">
        <f>[1]ORDEN!DZ59</f>
        <v>580</v>
      </c>
      <c r="E62" s="22">
        <f t="shared" si="0"/>
        <v>2.546551724137931</v>
      </c>
    </row>
    <row r="63" spans="1:5" ht="15.75" x14ac:dyDescent="0.2">
      <c r="A63" s="4" t="s">
        <v>54</v>
      </c>
      <c r="B63" s="2" t="s">
        <v>56</v>
      </c>
      <c r="C63" s="7">
        <f>[1]ORDEN!DY60</f>
        <v>1316</v>
      </c>
      <c r="D63" s="8">
        <f>[1]ORDEN!DZ60</f>
        <v>932</v>
      </c>
      <c r="E63" s="22">
        <f t="shared" si="0"/>
        <v>1.4120171673819744</v>
      </c>
    </row>
    <row r="64" spans="1:5" ht="15.75" x14ac:dyDescent="0.2">
      <c r="A64" s="4" t="s">
        <v>55</v>
      </c>
      <c r="B64" s="12" t="s">
        <v>58</v>
      </c>
      <c r="C64" s="7">
        <f>[1]ORDEN!DY61</f>
        <v>1194</v>
      </c>
      <c r="D64" s="8">
        <f>[1]ORDEN!DZ61</f>
        <v>1538</v>
      </c>
      <c r="E64" s="22">
        <f t="shared" si="0"/>
        <v>0.77633289986996101</v>
      </c>
    </row>
    <row r="65" spans="1:5" ht="15.75" x14ac:dyDescent="0.2">
      <c r="A65" s="37">
        <v>60</v>
      </c>
      <c r="B65" s="12" t="s">
        <v>57</v>
      </c>
      <c r="C65" s="7">
        <f>[1]ORDEN!DY62</f>
        <v>726</v>
      </c>
      <c r="D65" s="8">
        <f>[1]ORDEN!DZ62</f>
        <v>621</v>
      </c>
      <c r="E65" s="22">
        <f t="shared" si="0"/>
        <v>1.1690821256038648</v>
      </c>
    </row>
    <row r="66" spans="1:5" ht="15.75" x14ac:dyDescent="0.2">
      <c r="A66" s="37">
        <v>61</v>
      </c>
      <c r="B66" s="12" t="s">
        <v>75</v>
      </c>
      <c r="C66" s="7">
        <f>[1]ORDEN!DY63</f>
        <v>494</v>
      </c>
      <c r="D66" s="8">
        <f>[1]ORDEN!DZ63</f>
        <v>382</v>
      </c>
      <c r="E66" s="22">
        <f t="shared" si="0"/>
        <v>1.293193717277487</v>
      </c>
    </row>
    <row r="67" spans="1:5" ht="15.75" x14ac:dyDescent="0.2">
      <c r="A67" s="37">
        <v>62</v>
      </c>
      <c r="B67" s="12" t="s">
        <v>110</v>
      </c>
      <c r="C67" s="7">
        <f>[1]ORDEN!DY64</f>
        <v>856</v>
      </c>
      <c r="D67" s="8">
        <f>[1]ORDEN!DZ64</f>
        <v>336</v>
      </c>
      <c r="E67" s="22">
        <f t="shared" si="0"/>
        <v>2.5476190476190474</v>
      </c>
    </row>
    <row r="68" spans="1:5" ht="15.75" x14ac:dyDescent="0.2">
      <c r="A68" s="37">
        <v>63</v>
      </c>
      <c r="B68" s="12" t="s">
        <v>78</v>
      </c>
      <c r="C68" s="7">
        <f>[1]ORDEN!DY65</f>
        <v>126</v>
      </c>
      <c r="D68" s="8">
        <f>[1]ORDEN!DZ65</f>
        <v>262</v>
      </c>
      <c r="E68" s="22">
        <f t="shared" si="0"/>
        <v>0.48091603053435117</v>
      </c>
    </row>
    <row r="69" spans="1:5" ht="15.75" x14ac:dyDescent="0.2">
      <c r="A69" s="37">
        <v>64</v>
      </c>
      <c r="B69" s="12" t="s">
        <v>109</v>
      </c>
      <c r="C69" s="7">
        <f>[1]ORDEN!DY66</f>
        <v>346</v>
      </c>
      <c r="D69" s="8">
        <f>[1]ORDEN!DZ66</f>
        <v>296</v>
      </c>
      <c r="E69" s="22">
        <f t="shared" si="0"/>
        <v>1.1689189189189189</v>
      </c>
    </row>
    <row r="70" spans="1:5" ht="15.75" x14ac:dyDescent="0.2">
      <c r="A70" s="37">
        <v>65</v>
      </c>
      <c r="B70" s="12" t="s">
        <v>112</v>
      </c>
      <c r="C70" s="7">
        <f>[1]ORDEN!DY67</f>
        <v>133</v>
      </c>
      <c r="D70" s="8">
        <f>[1]ORDEN!DZ67</f>
        <v>425</v>
      </c>
      <c r="E70" s="22">
        <f t="shared" si="0"/>
        <v>0.31294117647058822</v>
      </c>
    </row>
    <row r="71" spans="1:5" ht="15.75" x14ac:dyDescent="0.2">
      <c r="A71" s="37">
        <v>66</v>
      </c>
      <c r="B71" s="12" t="s">
        <v>111</v>
      </c>
      <c r="C71" s="7">
        <f>[1]ORDEN!DY68</f>
        <v>145</v>
      </c>
      <c r="D71" s="8">
        <f>[1]ORDEN!DZ68</f>
        <v>302</v>
      </c>
      <c r="E71" s="22">
        <f t="shared" si="0"/>
        <v>0.48013245033112584</v>
      </c>
    </row>
    <row r="72" spans="1:5" ht="15.75" x14ac:dyDescent="0.2">
      <c r="A72" s="37">
        <v>67</v>
      </c>
      <c r="B72" s="12" t="s">
        <v>113</v>
      </c>
      <c r="C72" s="7">
        <f>[1]ORDEN!DY69</f>
        <v>0</v>
      </c>
      <c r="D72" s="8">
        <f>[1]ORDEN!DZ69</f>
        <v>161</v>
      </c>
      <c r="E72" s="22">
        <f t="shared" si="0"/>
        <v>0</v>
      </c>
    </row>
    <row r="73" spans="1:5" ht="15.75" x14ac:dyDescent="0.2">
      <c r="A73" s="37">
        <v>68</v>
      </c>
      <c r="B73" s="12" t="s">
        <v>114</v>
      </c>
      <c r="C73" s="7">
        <f>[1]ORDEN!DY70</f>
        <v>62</v>
      </c>
      <c r="D73" s="8">
        <f>[1]ORDEN!DZ70</f>
        <v>84</v>
      </c>
      <c r="E73" s="22">
        <f t="shared" si="0"/>
        <v>0.73809523809523814</v>
      </c>
    </row>
    <row r="74" spans="1:5" ht="15.75" x14ac:dyDescent="0.2">
      <c r="A74" s="37">
        <v>69</v>
      </c>
      <c r="B74" s="12" t="s">
        <v>115</v>
      </c>
      <c r="C74" s="7">
        <f>[1]ORDEN!DY71</f>
        <v>0</v>
      </c>
      <c r="D74" s="8">
        <f>[1]ORDEN!DZ71</f>
        <v>109</v>
      </c>
      <c r="E74" s="22">
        <f t="shared" si="0"/>
        <v>0</v>
      </c>
    </row>
    <row r="75" spans="1:5" ht="15.75" x14ac:dyDescent="0.2">
      <c r="A75" s="37">
        <v>70</v>
      </c>
      <c r="B75" s="12" t="s">
        <v>116</v>
      </c>
      <c r="C75" s="7">
        <f>[1]ORDEN!DY72</f>
        <v>0</v>
      </c>
      <c r="D75" s="8">
        <f>[1]ORDEN!DZ72</f>
        <v>135</v>
      </c>
      <c r="E75" s="22">
        <f t="shared" si="0"/>
        <v>0</v>
      </c>
    </row>
    <row r="76" spans="1:5" ht="15.75" x14ac:dyDescent="0.25">
      <c r="A76" s="86">
        <v>71</v>
      </c>
      <c r="B76" s="45" t="s">
        <v>117</v>
      </c>
      <c r="C76" s="7">
        <f>[1]ORDEN!DY73</f>
        <v>28</v>
      </c>
      <c r="D76" s="8">
        <f>[1]ORDEN!DZ73</f>
        <v>190</v>
      </c>
      <c r="E76" s="22">
        <f t="shared" si="0"/>
        <v>0.14736842105263157</v>
      </c>
    </row>
    <row r="77" spans="1:5" ht="15.75" x14ac:dyDescent="0.25">
      <c r="A77" s="103">
        <v>72</v>
      </c>
      <c r="B77" s="46" t="s">
        <v>118</v>
      </c>
      <c r="C77" s="7">
        <f>[1]ORDEN!DY74</f>
        <v>0</v>
      </c>
      <c r="D77" s="8">
        <f>[1]ORDEN!DZ74</f>
        <v>50</v>
      </c>
      <c r="E77" s="22">
        <f t="shared" si="0"/>
        <v>0</v>
      </c>
    </row>
    <row r="78" spans="1:5" ht="16.5" thickBot="1" x14ac:dyDescent="0.3">
      <c r="A78" s="103">
        <v>73</v>
      </c>
      <c r="B78" s="46" t="s">
        <v>119</v>
      </c>
      <c r="C78" s="7">
        <f>[1]ORDEN!DY75</f>
        <v>0</v>
      </c>
      <c r="D78" s="8">
        <f>[1]ORDEN!DZ75</f>
        <v>262</v>
      </c>
      <c r="E78" s="22">
        <f t="shared" si="0"/>
        <v>0</v>
      </c>
    </row>
    <row r="79" spans="1:5" ht="17.25" thickTop="1" thickBot="1" x14ac:dyDescent="0.25">
      <c r="A79" s="117" t="s">
        <v>6</v>
      </c>
      <c r="B79" s="118"/>
      <c r="C79" s="6">
        <f>SUM(C6:C78)</f>
        <v>289735</v>
      </c>
      <c r="D79" s="6">
        <f>SUM(D6:D78)</f>
        <v>108756</v>
      </c>
      <c r="E79" s="23">
        <f>+C79/D79</f>
        <v>2.6640829011732685</v>
      </c>
    </row>
    <row r="80" spans="1:5" ht="16.5" thickTop="1" x14ac:dyDescent="0.2">
      <c r="A80" s="10" t="s">
        <v>132</v>
      </c>
      <c r="B80" s="13"/>
      <c r="C80" s="14"/>
      <c r="D80" s="14"/>
      <c r="E80" s="14"/>
    </row>
  </sheetData>
  <mergeCells count="5">
    <mergeCell ref="C4:E4"/>
    <mergeCell ref="A1:E1"/>
    <mergeCell ref="A79:B79"/>
    <mergeCell ref="B4:B5"/>
    <mergeCell ref="A4:A5"/>
  </mergeCells>
  <phoneticPr fontId="7" type="noConversion"/>
  <printOptions horizontalCentered="1"/>
  <pageMargins left="0.35433070866141736" right="0.35433070866141736" top="0.59055118110236227" bottom="0.39370078740157483" header="0" footer="0"/>
  <pageSetup paperSize="145" scale="5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view="pageBreakPreview" zoomScale="80" zoomScaleNormal="80" zoomScaleSheetLayoutView="80" workbookViewId="0">
      <selection activeCell="G6" sqref="G6"/>
    </sheetView>
  </sheetViews>
  <sheetFormatPr baseColWidth="10" defaultRowHeight="12.75" x14ac:dyDescent="0.2"/>
  <cols>
    <col min="1" max="1" width="6.42578125" customWidth="1"/>
    <col min="2" max="2" width="72.42578125" customWidth="1"/>
    <col min="3" max="3" width="35.28515625" customWidth="1"/>
  </cols>
  <sheetData>
    <row r="1" spans="1:3" ht="38.25" customHeight="1" x14ac:dyDescent="0.2">
      <c r="A1" s="115" t="s">
        <v>133</v>
      </c>
      <c r="B1" s="115"/>
      <c r="C1" s="115"/>
    </row>
    <row r="3" spans="1:3" ht="16.5" thickBot="1" x14ac:dyDescent="0.25">
      <c r="C3" s="29" t="s">
        <v>135</v>
      </c>
    </row>
    <row r="4" spans="1:3" ht="21" customHeight="1" thickTop="1" thickBot="1" x14ac:dyDescent="0.25">
      <c r="A4" s="124" t="s">
        <v>8</v>
      </c>
      <c r="B4" s="123" t="s">
        <v>71</v>
      </c>
      <c r="C4" s="40">
        <v>2010</v>
      </c>
    </row>
    <row r="5" spans="1:3" ht="90.75" customHeight="1" thickTop="1" thickBot="1" x14ac:dyDescent="0.25">
      <c r="A5" s="124"/>
      <c r="B5" s="123"/>
      <c r="C5" s="39" t="s">
        <v>99</v>
      </c>
    </row>
    <row r="6" spans="1:3" ht="16.5" thickTop="1" x14ac:dyDescent="0.2">
      <c r="A6" s="11">
        <v>1</v>
      </c>
      <c r="B6" s="1" t="s">
        <v>11</v>
      </c>
      <c r="C6" s="87">
        <f>[1]ORDEN!EB3</f>
        <v>28</v>
      </c>
    </row>
    <row r="7" spans="1:3" ht="15.75" x14ac:dyDescent="0.2">
      <c r="A7" s="4">
        <v>2</v>
      </c>
      <c r="B7" s="2" t="s">
        <v>67</v>
      </c>
      <c r="C7" s="88">
        <f>[1]ORDEN!EB4</f>
        <v>0</v>
      </c>
    </row>
    <row r="8" spans="1:3" ht="15.75" x14ac:dyDescent="0.2">
      <c r="A8" s="4">
        <v>3</v>
      </c>
      <c r="B8" s="2" t="s">
        <v>12</v>
      </c>
      <c r="C8" s="88">
        <f>[1]ORDEN!EB5</f>
        <v>22</v>
      </c>
    </row>
    <row r="9" spans="1:3" ht="15.75" x14ac:dyDescent="0.2">
      <c r="A9" s="4">
        <v>4</v>
      </c>
      <c r="B9" s="2" t="s">
        <v>65</v>
      </c>
      <c r="C9" s="88">
        <f>[1]ORDEN!EB6</f>
        <v>22</v>
      </c>
    </row>
    <row r="10" spans="1:3" ht="15.75" x14ac:dyDescent="0.2">
      <c r="A10" s="4">
        <v>5</v>
      </c>
      <c r="B10" s="2" t="s">
        <v>13</v>
      </c>
      <c r="C10" s="88">
        <f>[1]ORDEN!EB7</f>
        <v>38</v>
      </c>
    </row>
    <row r="11" spans="1:3" ht="15.75" x14ac:dyDescent="0.2">
      <c r="A11" s="4">
        <v>6</v>
      </c>
      <c r="B11" s="2" t="s">
        <v>14</v>
      </c>
      <c r="C11" s="88">
        <f>[1]ORDEN!EB8</f>
        <v>6</v>
      </c>
    </row>
    <row r="12" spans="1:3" ht="15.75" x14ac:dyDescent="0.2">
      <c r="A12" s="4">
        <v>7</v>
      </c>
      <c r="B12" s="2" t="s">
        <v>1</v>
      </c>
      <c r="C12" s="88">
        <f>[1]ORDEN!EB9</f>
        <v>0</v>
      </c>
    </row>
    <row r="13" spans="1:3" ht="15.75" x14ac:dyDescent="0.2">
      <c r="A13" s="4">
        <v>8</v>
      </c>
      <c r="B13" s="2" t="s">
        <v>15</v>
      </c>
      <c r="C13" s="88">
        <f>[1]ORDEN!EB10</f>
        <v>20</v>
      </c>
    </row>
    <row r="14" spans="1:3" ht="15.75" x14ac:dyDescent="0.2">
      <c r="A14" s="4">
        <v>9</v>
      </c>
      <c r="B14" s="2" t="s">
        <v>32</v>
      </c>
      <c r="C14" s="88">
        <f>[1]ORDEN!EB11</f>
        <v>41</v>
      </c>
    </row>
    <row r="15" spans="1:3" ht="15.75" x14ac:dyDescent="0.2">
      <c r="A15" s="4">
        <v>10</v>
      </c>
      <c r="B15" s="2" t="s">
        <v>33</v>
      </c>
      <c r="C15" s="88">
        <f>[1]ORDEN!EB12</f>
        <v>30</v>
      </c>
    </row>
    <row r="16" spans="1:3" ht="15.75" x14ac:dyDescent="0.2">
      <c r="A16" s="4">
        <v>11</v>
      </c>
      <c r="B16" s="2" t="s">
        <v>66</v>
      </c>
      <c r="C16" s="88">
        <f>[1]ORDEN!EB13</f>
        <v>4</v>
      </c>
    </row>
    <row r="17" spans="1:3" ht="15.75" x14ac:dyDescent="0.2">
      <c r="A17" s="4">
        <v>12</v>
      </c>
      <c r="B17" s="2" t="s">
        <v>25</v>
      </c>
      <c r="C17" s="88">
        <f>[1]ORDEN!EB14</f>
        <v>3</v>
      </c>
    </row>
    <row r="18" spans="1:3" ht="15.75" x14ac:dyDescent="0.2">
      <c r="A18" s="4">
        <v>13</v>
      </c>
      <c r="B18" s="2" t="s">
        <v>68</v>
      </c>
      <c r="C18" s="88">
        <f>[1]ORDEN!EB15</f>
        <v>20</v>
      </c>
    </row>
    <row r="19" spans="1:3" ht="15.75" x14ac:dyDescent="0.2">
      <c r="A19" s="4">
        <v>14</v>
      </c>
      <c r="B19" s="2" t="s">
        <v>34</v>
      </c>
      <c r="C19" s="88">
        <f>[1]ORDEN!EB16</f>
        <v>30</v>
      </c>
    </row>
    <row r="20" spans="1:3" ht="15.75" x14ac:dyDescent="0.2">
      <c r="A20" s="4">
        <v>15</v>
      </c>
      <c r="B20" s="2" t="s">
        <v>26</v>
      </c>
      <c r="C20" s="88">
        <f>[1]ORDEN!EB17</f>
        <v>3</v>
      </c>
    </row>
    <row r="21" spans="1:3" ht="15.75" x14ac:dyDescent="0.2">
      <c r="A21" s="4">
        <v>16</v>
      </c>
      <c r="B21" s="2" t="s">
        <v>35</v>
      </c>
      <c r="C21" s="88">
        <f>[1]ORDEN!EB18</f>
        <v>16</v>
      </c>
    </row>
    <row r="22" spans="1:3" ht="15.75" x14ac:dyDescent="0.2">
      <c r="A22" s="4">
        <v>17</v>
      </c>
      <c r="B22" s="3" t="s">
        <v>28</v>
      </c>
      <c r="C22" s="88">
        <f>[1]ORDEN!EB19</f>
        <v>17</v>
      </c>
    </row>
    <row r="23" spans="1:3" ht="15.75" x14ac:dyDescent="0.2">
      <c r="A23" s="4">
        <v>18</v>
      </c>
      <c r="B23" s="2" t="s">
        <v>29</v>
      </c>
      <c r="C23" s="88">
        <f>[1]ORDEN!EB20</f>
        <v>39</v>
      </c>
    </row>
    <row r="24" spans="1:3" ht="15.75" x14ac:dyDescent="0.2">
      <c r="A24" s="4">
        <v>19</v>
      </c>
      <c r="B24" s="2" t="s">
        <v>24</v>
      </c>
      <c r="C24" s="88">
        <f>[1]ORDEN!EB21</f>
        <v>14</v>
      </c>
    </row>
    <row r="25" spans="1:3" ht="15.75" x14ac:dyDescent="0.2">
      <c r="A25" s="4">
        <v>20</v>
      </c>
      <c r="B25" s="2" t="s">
        <v>70</v>
      </c>
      <c r="C25" s="88">
        <f>[1]ORDEN!EB22</f>
        <v>0</v>
      </c>
    </row>
    <row r="26" spans="1:3" ht="15.75" x14ac:dyDescent="0.2">
      <c r="A26" s="4">
        <v>21</v>
      </c>
      <c r="B26" s="3" t="s">
        <v>31</v>
      </c>
      <c r="C26" s="88">
        <f>[1]ORDEN!EB23</f>
        <v>25</v>
      </c>
    </row>
    <row r="27" spans="1:3" ht="15.75" x14ac:dyDescent="0.2">
      <c r="A27" s="4">
        <v>22</v>
      </c>
      <c r="B27" s="3" t="s">
        <v>9</v>
      </c>
      <c r="C27" s="88">
        <f>[1]ORDEN!EB24</f>
        <v>0</v>
      </c>
    </row>
    <row r="28" spans="1:3" ht="15.75" x14ac:dyDescent="0.2">
      <c r="A28" s="4">
        <v>23</v>
      </c>
      <c r="B28" s="3" t="s">
        <v>36</v>
      </c>
      <c r="C28" s="88">
        <f>[1]ORDEN!EB25</f>
        <v>5</v>
      </c>
    </row>
    <row r="29" spans="1:3" ht="15.75" x14ac:dyDescent="0.2">
      <c r="A29" s="4">
        <v>24</v>
      </c>
      <c r="B29" s="3" t="s">
        <v>37</v>
      </c>
      <c r="C29" s="88">
        <f>[1]ORDEN!EB26</f>
        <v>3</v>
      </c>
    </row>
    <row r="30" spans="1:3" ht="15.75" x14ac:dyDescent="0.2">
      <c r="A30" s="4">
        <v>25</v>
      </c>
      <c r="B30" s="3" t="s">
        <v>38</v>
      </c>
      <c r="C30" s="88">
        <f>[1]ORDEN!EB27</f>
        <v>4</v>
      </c>
    </row>
    <row r="31" spans="1:3" ht="15.75" x14ac:dyDescent="0.2">
      <c r="A31" s="4">
        <v>26</v>
      </c>
      <c r="B31" s="3" t="s">
        <v>39</v>
      </c>
      <c r="C31" s="88">
        <f>[1]ORDEN!EB28</f>
        <v>0</v>
      </c>
    </row>
    <row r="32" spans="1:3" ht="15.75" x14ac:dyDescent="0.2">
      <c r="A32" s="4">
        <v>27</v>
      </c>
      <c r="B32" s="3" t="s">
        <v>40</v>
      </c>
      <c r="C32" s="88">
        <f>[1]ORDEN!EB29</f>
        <v>6</v>
      </c>
    </row>
    <row r="33" spans="1:3" ht="15.75" x14ac:dyDescent="0.2">
      <c r="A33" s="4">
        <v>28</v>
      </c>
      <c r="B33" s="3" t="s">
        <v>3</v>
      </c>
      <c r="C33" s="88">
        <f>[1]ORDEN!EB30</f>
        <v>0</v>
      </c>
    </row>
    <row r="34" spans="1:3" ht="15.75" x14ac:dyDescent="0.2">
      <c r="A34" s="4">
        <v>29</v>
      </c>
      <c r="B34" s="3" t="s">
        <v>2</v>
      </c>
      <c r="C34" s="88">
        <f>[1]ORDEN!EB31</f>
        <v>0</v>
      </c>
    </row>
    <row r="35" spans="1:3" ht="15.75" x14ac:dyDescent="0.2">
      <c r="A35" s="4">
        <v>30</v>
      </c>
      <c r="B35" s="3" t="s">
        <v>41</v>
      </c>
      <c r="C35" s="88">
        <f>[1]ORDEN!EB32</f>
        <v>0</v>
      </c>
    </row>
    <row r="36" spans="1:3" ht="15.75" x14ac:dyDescent="0.2">
      <c r="A36" s="4">
        <v>31</v>
      </c>
      <c r="B36" s="3" t="s">
        <v>42</v>
      </c>
      <c r="C36" s="88">
        <f>[1]ORDEN!EB33</f>
        <v>0</v>
      </c>
    </row>
    <row r="37" spans="1:3" ht="15.75" x14ac:dyDescent="0.2">
      <c r="A37" s="4">
        <v>32</v>
      </c>
      <c r="B37" s="3" t="s">
        <v>27</v>
      </c>
      <c r="C37" s="88">
        <f>[1]ORDEN!EB34</f>
        <v>66</v>
      </c>
    </row>
    <row r="38" spans="1:3" ht="15.75" x14ac:dyDescent="0.2">
      <c r="A38" s="4">
        <v>33</v>
      </c>
      <c r="B38" s="3" t="s">
        <v>60</v>
      </c>
      <c r="C38" s="88">
        <f>[1]ORDEN!EB35</f>
        <v>24</v>
      </c>
    </row>
    <row r="39" spans="1:3" ht="15.75" x14ac:dyDescent="0.2">
      <c r="A39" s="4">
        <v>34</v>
      </c>
      <c r="B39" s="3" t="s">
        <v>43</v>
      </c>
      <c r="C39" s="88">
        <f>[1]ORDEN!EB36</f>
        <v>5</v>
      </c>
    </row>
    <row r="40" spans="1:3" ht="15.75" x14ac:dyDescent="0.2">
      <c r="A40" s="4">
        <v>35</v>
      </c>
      <c r="B40" s="3" t="s">
        <v>44</v>
      </c>
      <c r="C40" s="88">
        <f>[1]ORDEN!EB37</f>
        <v>0</v>
      </c>
    </row>
    <row r="41" spans="1:3" ht="15.75" x14ac:dyDescent="0.2">
      <c r="A41" s="4">
        <v>36</v>
      </c>
      <c r="B41" s="3" t="s">
        <v>45</v>
      </c>
      <c r="C41" s="88">
        <f>[1]ORDEN!EB38</f>
        <v>10</v>
      </c>
    </row>
    <row r="42" spans="1:3" ht="15.75" x14ac:dyDescent="0.2">
      <c r="A42" s="4">
        <v>37</v>
      </c>
      <c r="B42" s="3" t="s">
        <v>4</v>
      </c>
      <c r="C42" s="88">
        <f>[1]ORDEN!EB39</f>
        <v>0</v>
      </c>
    </row>
    <row r="43" spans="1:3" ht="15.75" x14ac:dyDescent="0.2">
      <c r="A43" s="4">
        <v>38</v>
      </c>
      <c r="B43" s="3" t="s">
        <v>46</v>
      </c>
      <c r="C43" s="88">
        <f>[1]ORDEN!EB40</f>
        <v>12</v>
      </c>
    </row>
    <row r="44" spans="1:3" ht="15.75" x14ac:dyDescent="0.2">
      <c r="A44" s="4">
        <v>39</v>
      </c>
      <c r="B44" s="2" t="s">
        <v>22</v>
      </c>
      <c r="C44" s="88">
        <f>[1]ORDEN!EB41</f>
        <v>24</v>
      </c>
    </row>
    <row r="45" spans="1:3" ht="15.75" x14ac:dyDescent="0.2">
      <c r="A45" s="4">
        <v>40</v>
      </c>
      <c r="B45" s="2" t="s">
        <v>47</v>
      </c>
      <c r="C45" s="88">
        <f>[1]ORDEN!EB42</f>
        <v>0</v>
      </c>
    </row>
    <row r="46" spans="1:3" ht="15.75" customHeight="1" x14ac:dyDescent="0.2">
      <c r="A46" s="4">
        <v>41</v>
      </c>
      <c r="B46" s="30" t="s">
        <v>72</v>
      </c>
      <c r="C46" s="88">
        <f>[1]ORDEN!EB43</f>
        <v>22</v>
      </c>
    </row>
    <row r="47" spans="1:3" ht="15.75" x14ac:dyDescent="0.2">
      <c r="A47" s="4">
        <v>42</v>
      </c>
      <c r="B47" s="2" t="s">
        <v>30</v>
      </c>
      <c r="C47" s="88">
        <f>[1]ORDEN!EB44</f>
        <v>5</v>
      </c>
    </row>
    <row r="48" spans="1:3" ht="15.75" x14ac:dyDescent="0.2">
      <c r="A48" s="4">
        <v>43</v>
      </c>
      <c r="B48" s="2" t="s">
        <v>48</v>
      </c>
      <c r="C48" s="88">
        <f>[1]ORDEN!EB45</f>
        <v>1</v>
      </c>
    </row>
    <row r="49" spans="1:3" ht="15.75" x14ac:dyDescent="0.2">
      <c r="A49" s="4">
        <v>44</v>
      </c>
      <c r="B49" s="2" t="s">
        <v>5</v>
      </c>
      <c r="C49" s="88">
        <f>[1]ORDEN!EB46</f>
        <v>0</v>
      </c>
    </row>
    <row r="50" spans="1:3" ht="15.75" x14ac:dyDescent="0.2">
      <c r="A50" s="4">
        <v>45</v>
      </c>
      <c r="B50" s="2" t="s">
        <v>49</v>
      </c>
      <c r="C50" s="88">
        <f>[1]ORDEN!EB47</f>
        <v>0</v>
      </c>
    </row>
    <row r="51" spans="1:3" ht="15.75" x14ac:dyDescent="0.2">
      <c r="A51" s="4">
        <v>46</v>
      </c>
      <c r="B51" s="2" t="s">
        <v>23</v>
      </c>
      <c r="C51" s="88">
        <f>[1]ORDEN!EB48</f>
        <v>35</v>
      </c>
    </row>
    <row r="52" spans="1:3" ht="15.75" x14ac:dyDescent="0.2">
      <c r="A52" s="4">
        <v>47</v>
      </c>
      <c r="B52" s="2" t="s">
        <v>50</v>
      </c>
      <c r="C52" s="88">
        <f>[1]ORDEN!EB49</f>
        <v>0</v>
      </c>
    </row>
    <row r="53" spans="1:3" ht="15.75" x14ac:dyDescent="0.2">
      <c r="A53" s="4">
        <v>48</v>
      </c>
      <c r="B53" s="3" t="s">
        <v>0</v>
      </c>
      <c r="C53" s="88">
        <f>[1]ORDEN!EB50</f>
        <v>0</v>
      </c>
    </row>
    <row r="54" spans="1:3" ht="15.75" x14ac:dyDescent="0.2">
      <c r="A54" s="4">
        <v>49</v>
      </c>
      <c r="B54" s="3" t="s">
        <v>51</v>
      </c>
      <c r="C54" s="88">
        <f>[1]ORDEN!EB51</f>
        <v>210</v>
      </c>
    </row>
    <row r="55" spans="1:3" ht="15.75" x14ac:dyDescent="0.2">
      <c r="A55" s="4">
        <v>50</v>
      </c>
      <c r="B55" s="2" t="s">
        <v>59</v>
      </c>
      <c r="C55" s="88">
        <f>[1]ORDEN!EB52</f>
        <v>0</v>
      </c>
    </row>
    <row r="56" spans="1:3" ht="15.75" x14ac:dyDescent="0.2">
      <c r="A56" s="4">
        <v>51</v>
      </c>
      <c r="B56" s="2" t="s">
        <v>52</v>
      </c>
      <c r="C56" s="88">
        <f>[1]ORDEN!EB53</f>
        <v>0</v>
      </c>
    </row>
    <row r="57" spans="1:3" ht="18.75" customHeight="1" x14ac:dyDescent="0.2">
      <c r="A57" s="4">
        <v>52</v>
      </c>
      <c r="B57" s="5" t="s">
        <v>7</v>
      </c>
      <c r="C57" s="88">
        <f>[1]ORDEN!EB54</f>
        <v>11</v>
      </c>
    </row>
    <row r="58" spans="1:3" ht="15.75" x14ac:dyDescent="0.2">
      <c r="A58" s="4">
        <v>53</v>
      </c>
      <c r="B58" s="3" t="s">
        <v>53</v>
      </c>
      <c r="C58" s="88">
        <f>[1]ORDEN!EB55</f>
        <v>0</v>
      </c>
    </row>
    <row r="59" spans="1:3" ht="15.75" x14ac:dyDescent="0.2">
      <c r="A59" s="4">
        <v>54</v>
      </c>
      <c r="B59" s="2" t="s">
        <v>69</v>
      </c>
      <c r="C59" s="88">
        <f>[1]ORDEN!EB56</f>
        <v>1</v>
      </c>
    </row>
    <row r="60" spans="1:3" ht="15.75" x14ac:dyDescent="0.2">
      <c r="A60" s="4" t="s">
        <v>19</v>
      </c>
      <c r="B60" s="2" t="s">
        <v>16</v>
      </c>
      <c r="C60" s="88">
        <f>[1]ORDEN!EB57</f>
        <v>0</v>
      </c>
    </row>
    <row r="61" spans="1:3" ht="15.75" x14ac:dyDescent="0.2">
      <c r="A61" s="4" t="s">
        <v>20</v>
      </c>
      <c r="B61" s="2" t="s">
        <v>17</v>
      </c>
      <c r="C61" s="88">
        <f>[1]ORDEN!EB58</f>
        <v>5</v>
      </c>
    </row>
    <row r="62" spans="1:3" ht="15.75" x14ac:dyDescent="0.2">
      <c r="A62" s="4" t="s">
        <v>21</v>
      </c>
      <c r="B62" s="2" t="s">
        <v>18</v>
      </c>
      <c r="C62" s="88">
        <f>[1]ORDEN!EB59</f>
        <v>0</v>
      </c>
    </row>
    <row r="63" spans="1:3" ht="15.75" x14ac:dyDescent="0.2">
      <c r="A63" s="4" t="s">
        <v>54</v>
      </c>
      <c r="B63" s="2" t="s">
        <v>56</v>
      </c>
      <c r="C63" s="88">
        <f>[1]ORDEN!EB60</f>
        <v>0</v>
      </c>
    </row>
    <row r="64" spans="1:3" ht="15.75" x14ac:dyDescent="0.2">
      <c r="A64" s="4" t="s">
        <v>55</v>
      </c>
      <c r="B64" s="2" t="s">
        <v>58</v>
      </c>
      <c r="C64" s="88">
        <f>[1]ORDEN!EB61</f>
        <v>0</v>
      </c>
    </row>
    <row r="65" spans="1:3" ht="15.75" x14ac:dyDescent="0.2">
      <c r="A65" s="4">
        <v>60</v>
      </c>
      <c r="B65" s="2" t="s">
        <v>57</v>
      </c>
      <c r="C65" s="88">
        <f>[1]ORDEN!EB62</f>
        <v>0</v>
      </c>
    </row>
    <row r="66" spans="1:3" ht="15.75" x14ac:dyDescent="0.2">
      <c r="A66" s="4">
        <v>61</v>
      </c>
      <c r="B66" s="2" t="s">
        <v>75</v>
      </c>
      <c r="C66" s="88">
        <f>[1]ORDEN!EB63</f>
        <v>0</v>
      </c>
    </row>
    <row r="67" spans="1:3" ht="15.75" x14ac:dyDescent="0.2">
      <c r="A67" s="4">
        <v>62</v>
      </c>
      <c r="B67" s="2" t="s">
        <v>110</v>
      </c>
      <c r="C67" s="88">
        <f>[1]ORDEN!EB64</f>
        <v>0</v>
      </c>
    </row>
    <row r="68" spans="1:3" ht="15.75" x14ac:dyDescent="0.2">
      <c r="A68" s="4">
        <v>63</v>
      </c>
      <c r="B68" s="2" t="s">
        <v>78</v>
      </c>
      <c r="C68" s="88">
        <f>[1]ORDEN!EB65</f>
        <v>0</v>
      </c>
    </row>
    <row r="69" spans="1:3" ht="15.75" x14ac:dyDescent="0.2">
      <c r="A69" s="4">
        <v>64</v>
      </c>
      <c r="B69" s="2" t="s">
        <v>109</v>
      </c>
      <c r="C69" s="88">
        <f>[1]ORDEN!EB66</f>
        <v>0</v>
      </c>
    </row>
    <row r="70" spans="1:3" ht="15.75" x14ac:dyDescent="0.2">
      <c r="A70" s="4">
        <v>65</v>
      </c>
      <c r="B70" s="2" t="s">
        <v>112</v>
      </c>
      <c r="C70" s="88">
        <f>[1]ORDEN!EB67</f>
        <v>6</v>
      </c>
    </row>
    <row r="71" spans="1:3" ht="15.75" x14ac:dyDescent="0.2">
      <c r="A71" s="4">
        <v>66</v>
      </c>
      <c r="B71" s="2" t="s">
        <v>111</v>
      </c>
      <c r="C71" s="88">
        <f>[1]ORDEN!EB68</f>
        <v>0</v>
      </c>
    </row>
    <row r="72" spans="1:3" ht="15.75" x14ac:dyDescent="0.2">
      <c r="A72" s="4">
        <v>67</v>
      </c>
      <c r="B72" s="2" t="s">
        <v>113</v>
      </c>
      <c r="C72" s="88">
        <f>[1]ORDEN!EB69</f>
        <v>0</v>
      </c>
    </row>
    <row r="73" spans="1:3" ht="15.75" x14ac:dyDescent="0.2">
      <c r="A73" s="4">
        <v>68</v>
      </c>
      <c r="B73" s="2" t="s">
        <v>114</v>
      </c>
      <c r="C73" s="88">
        <f>[1]ORDEN!EB70</f>
        <v>0</v>
      </c>
    </row>
    <row r="74" spans="1:3" ht="15.75" x14ac:dyDescent="0.2">
      <c r="A74" s="4">
        <v>69</v>
      </c>
      <c r="B74" s="2" t="s">
        <v>115</v>
      </c>
      <c r="C74" s="88">
        <f>[1]ORDEN!EB71</f>
        <v>0</v>
      </c>
    </row>
    <row r="75" spans="1:3" ht="15.75" x14ac:dyDescent="0.2">
      <c r="A75" s="4">
        <v>70</v>
      </c>
      <c r="B75" s="12" t="s">
        <v>116</v>
      </c>
      <c r="C75" s="88">
        <f>[1]ORDEN!EB72</f>
        <v>0</v>
      </c>
    </row>
    <row r="76" spans="1:3" ht="15.75" x14ac:dyDescent="0.2">
      <c r="A76" s="28">
        <v>71</v>
      </c>
      <c r="B76" s="32" t="s">
        <v>117</v>
      </c>
      <c r="C76" s="88">
        <f>[1]ORDEN!EB73</f>
        <v>0</v>
      </c>
    </row>
    <row r="77" spans="1:3" ht="15.75" x14ac:dyDescent="0.25">
      <c r="A77" s="85">
        <v>72</v>
      </c>
      <c r="B77" s="46" t="s">
        <v>118</v>
      </c>
      <c r="C77" s="88">
        <f>[1]ORDEN!EB74</f>
        <v>0</v>
      </c>
    </row>
    <row r="78" spans="1:3" ht="16.5" thickBot="1" x14ac:dyDescent="0.3">
      <c r="A78" s="96">
        <v>73</v>
      </c>
      <c r="B78" s="46" t="s">
        <v>119</v>
      </c>
      <c r="C78" s="88">
        <f>[1]ORDEN!EB75</f>
        <v>0</v>
      </c>
    </row>
    <row r="79" spans="1:3" ht="17.25" thickTop="1" thickBot="1" x14ac:dyDescent="0.25">
      <c r="A79" s="117" t="s">
        <v>6</v>
      </c>
      <c r="B79" s="118"/>
      <c r="C79" s="89">
        <f>SUM(C6:C78)</f>
        <v>833</v>
      </c>
    </row>
    <row r="80" spans="1:3" ht="16.5" thickTop="1" x14ac:dyDescent="0.2">
      <c r="A80" s="10" t="s">
        <v>132</v>
      </c>
      <c r="B80" s="13"/>
      <c r="C80" s="14"/>
    </row>
  </sheetData>
  <mergeCells count="4">
    <mergeCell ref="A1:C1"/>
    <mergeCell ref="A79:B79"/>
    <mergeCell ref="B4:B5"/>
    <mergeCell ref="A4:A5"/>
  </mergeCells>
  <phoneticPr fontId="7" type="noConversion"/>
  <printOptions horizontalCentered="1"/>
  <pageMargins left="0.35433070866141736" right="0.35433070866141736" top="0.59055118110236227" bottom="0.59055118110236227" header="0" footer="0"/>
  <pageSetup paperSize="145" scale="5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view="pageBreakPreview" zoomScale="80" zoomScaleNormal="80" zoomScaleSheetLayoutView="80" workbookViewId="0">
      <selection activeCell="G6" sqref="G6"/>
    </sheetView>
  </sheetViews>
  <sheetFormatPr baseColWidth="10" defaultRowHeight="12.75" x14ac:dyDescent="0.2"/>
  <cols>
    <col min="1" max="1" width="6.42578125" customWidth="1"/>
    <col min="2" max="2" width="70.5703125" customWidth="1"/>
    <col min="3" max="3" width="37.28515625" customWidth="1"/>
  </cols>
  <sheetData>
    <row r="1" spans="1:3" ht="38.25" customHeight="1" x14ac:dyDescent="0.2">
      <c r="A1" s="115" t="s">
        <v>101</v>
      </c>
      <c r="B1" s="115"/>
      <c r="C1" s="115"/>
    </row>
    <row r="3" spans="1:3" ht="16.5" thickBot="1" x14ac:dyDescent="0.25">
      <c r="C3" s="29" t="s">
        <v>136</v>
      </c>
    </row>
    <row r="4" spans="1:3" ht="21" customHeight="1" thickTop="1" thickBot="1" x14ac:dyDescent="0.25">
      <c r="A4" s="124" t="s">
        <v>8</v>
      </c>
      <c r="B4" s="123" t="s">
        <v>71</v>
      </c>
      <c r="C4" s="40">
        <v>2010</v>
      </c>
    </row>
    <row r="5" spans="1:3" ht="90.75" customHeight="1" thickTop="1" thickBot="1" x14ac:dyDescent="0.25">
      <c r="A5" s="124"/>
      <c r="B5" s="123"/>
      <c r="C5" s="39" t="s">
        <v>100</v>
      </c>
    </row>
    <row r="6" spans="1:3" ht="16.5" thickTop="1" x14ac:dyDescent="0.2">
      <c r="A6" s="41">
        <v>1</v>
      </c>
      <c r="B6" s="42" t="s">
        <v>11</v>
      </c>
      <c r="C6" s="87">
        <f>[1]ORDEN!EC3</f>
        <v>0</v>
      </c>
    </row>
    <row r="7" spans="1:3" ht="15.75" x14ac:dyDescent="0.2">
      <c r="A7" s="4">
        <v>2</v>
      </c>
      <c r="B7" s="2" t="s">
        <v>67</v>
      </c>
      <c r="C7" s="88">
        <f>[1]ORDEN!EC4</f>
        <v>0</v>
      </c>
    </row>
    <row r="8" spans="1:3" ht="15.75" x14ac:dyDescent="0.2">
      <c r="A8" s="4">
        <v>3</v>
      </c>
      <c r="B8" s="2" t="s">
        <v>12</v>
      </c>
      <c r="C8" s="88">
        <f>[1]ORDEN!EC5</f>
        <v>0</v>
      </c>
    </row>
    <row r="9" spans="1:3" ht="15.75" x14ac:dyDescent="0.2">
      <c r="A9" s="4">
        <v>4</v>
      </c>
      <c r="B9" s="2" t="s">
        <v>65</v>
      </c>
      <c r="C9" s="88">
        <f>[1]ORDEN!EC6</f>
        <v>0</v>
      </c>
    </row>
    <row r="10" spans="1:3" ht="15.75" x14ac:dyDescent="0.2">
      <c r="A10" s="4">
        <v>5</v>
      </c>
      <c r="B10" s="2" t="s">
        <v>13</v>
      </c>
      <c r="C10" s="88">
        <f>[1]ORDEN!EC7</f>
        <v>3</v>
      </c>
    </row>
    <row r="11" spans="1:3" ht="15.75" x14ac:dyDescent="0.2">
      <c r="A11" s="4">
        <v>6</v>
      </c>
      <c r="B11" s="2" t="s">
        <v>14</v>
      </c>
      <c r="C11" s="88">
        <f>[1]ORDEN!EC8</f>
        <v>0</v>
      </c>
    </row>
    <row r="12" spans="1:3" ht="15.75" x14ac:dyDescent="0.2">
      <c r="A12" s="4">
        <v>7</v>
      </c>
      <c r="B12" s="2" t="s">
        <v>1</v>
      </c>
      <c r="C12" s="88">
        <f>[1]ORDEN!EC9</f>
        <v>0</v>
      </c>
    </row>
    <row r="13" spans="1:3" ht="15.75" x14ac:dyDescent="0.2">
      <c r="A13" s="4">
        <v>8</v>
      </c>
      <c r="B13" s="2" t="s">
        <v>15</v>
      </c>
      <c r="C13" s="88">
        <f>[1]ORDEN!EC10</f>
        <v>0</v>
      </c>
    </row>
    <row r="14" spans="1:3" ht="15.75" x14ac:dyDescent="0.2">
      <c r="A14" s="4">
        <v>9</v>
      </c>
      <c r="B14" s="2" t="s">
        <v>32</v>
      </c>
      <c r="C14" s="88">
        <f>[1]ORDEN!EC11</f>
        <v>2</v>
      </c>
    </row>
    <row r="15" spans="1:3" ht="15.75" x14ac:dyDescent="0.2">
      <c r="A15" s="4">
        <v>10</v>
      </c>
      <c r="B15" s="2" t="s">
        <v>33</v>
      </c>
      <c r="C15" s="88">
        <f>[1]ORDEN!EC12</f>
        <v>0</v>
      </c>
    </row>
    <row r="16" spans="1:3" ht="15.75" x14ac:dyDescent="0.2">
      <c r="A16" s="4">
        <v>11</v>
      </c>
      <c r="B16" s="2" t="s">
        <v>66</v>
      </c>
      <c r="C16" s="88">
        <f>[1]ORDEN!EC13</f>
        <v>0</v>
      </c>
    </row>
    <row r="17" spans="1:3" ht="15.75" x14ac:dyDescent="0.2">
      <c r="A17" s="4">
        <v>12</v>
      </c>
      <c r="B17" s="2" t="s">
        <v>25</v>
      </c>
      <c r="C17" s="88">
        <f>[1]ORDEN!EC14</f>
        <v>0</v>
      </c>
    </row>
    <row r="18" spans="1:3" ht="15.75" x14ac:dyDescent="0.2">
      <c r="A18" s="4">
        <v>13</v>
      </c>
      <c r="B18" s="2" t="s">
        <v>68</v>
      </c>
      <c r="C18" s="88">
        <f>[1]ORDEN!EC15</f>
        <v>0</v>
      </c>
    </row>
    <row r="19" spans="1:3" ht="15.75" x14ac:dyDescent="0.2">
      <c r="A19" s="4">
        <v>14</v>
      </c>
      <c r="B19" s="2" t="s">
        <v>34</v>
      </c>
      <c r="C19" s="88">
        <f>[1]ORDEN!EC16</f>
        <v>0</v>
      </c>
    </row>
    <row r="20" spans="1:3" ht="15.75" x14ac:dyDescent="0.2">
      <c r="A20" s="4">
        <v>15</v>
      </c>
      <c r="B20" s="2" t="s">
        <v>26</v>
      </c>
      <c r="C20" s="88">
        <f>[1]ORDEN!EC17</f>
        <v>0</v>
      </c>
    </row>
    <row r="21" spans="1:3" ht="15.75" x14ac:dyDescent="0.2">
      <c r="A21" s="4">
        <v>16</v>
      </c>
      <c r="B21" s="2" t="s">
        <v>35</v>
      </c>
      <c r="C21" s="88">
        <f>[1]ORDEN!EC18</f>
        <v>0</v>
      </c>
    </row>
    <row r="22" spans="1:3" ht="15.75" x14ac:dyDescent="0.2">
      <c r="A22" s="4">
        <v>17</v>
      </c>
      <c r="B22" s="3" t="s">
        <v>28</v>
      </c>
      <c r="C22" s="88">
        <f>[1]ORDEN!EC19</f>
        <v>0</v>
      </c>
    </row>
    <row r="23" spans="1:3" ht="15.75" x14ac:dyDescent="0.2">
      <c r="A23" s="4">
        <v>18</v>
      </c>
      <c r="B23" s="2" t="s">
        <v>29</v>
      </c>
      <c r="C23" s="88">
        <f>[1]ORDEN!EC20</f>
        <v>0</v>
      </c>
    </row>
    <row r="24" spans="1:3" ht="15.75" x14ac:dyDescent="0.2">
      <c r="A24" s="4">
        <v>19</v>
      </c>
      <c r="B24" s="2" t="s">
        <v>24</v>
      </c>
      <c r="C24" s="88">
        <f>[1]ORDEN!EC21</f>
        <v>1</v>
      </c>
    </row>
    <row r="25" spans="1:3" ht="15.75" x14ac:dyDescent="0.2">
      <c r="A25" s="4">
        <v>20</v>
      </c>
      <c r="B25" s="2" t="s">
        <v>70</v>
      </c>
      <c r="C25" s="88">
        <f>[1]ORDEN!EC22</f>
        <v>0</v>
      </c>
    </row>
    <row r="26" spans="1:3" ht="15.75" x14ac:dyDescent="0.2">
      <c r="A26" s="4">
        <v>21</v>
      </c>
      <c r="B26" s="3" t="s">
        <v>31</v>
      </c>
      <c r="C26" s="88">
        <f>[1]ORDEN!EC23</f>
        <v>5</v>
      </c>
    </row>
    <row r="27" spans="1:3" ht="15.75" x14ac:dyDescent="0.2">
      <c r="A27" s="4">
        <v>22</v>
      </c>
      <c r="B27" s="3" t="s">
        <v>9</v>
      </c>
      <c r="C27" s="88">
        <f>[1]ORDEN!EC24</f>
        <v>0</v>
      </c>
    </row>
    <row r="28" spans="1:3" ht="15.75" x14ac:dyDescent="0.2">
      <c r="A28" s="4">
        <v>23</v>
      </c>
      <c r="B28" s="3" t="s">
        <v>36</v>
      </c>
      <c r="C28" s="88">
        <f>[1]ORDEN!EC25</f>
        <v>0</v>
      </c>
    </row>
    <row r="29" spans="1:3" ht="15.75" x14ac:dyDescent="0.2">
      <c r="A29" s="4">
        <v>24</v>
      </c>
      <c r="B29" s="3" t="s">
        <v>37</v>
      </c>
      <c r="C29" s="88">
        <f>[1]ORDEN!EC26</f>
        <v>0</v>
      </c>
    </row>
    <row r="30" spans="1:3" ht="15.75" x14ac:dyDescent="0.2">
      <c r="A30" s="4">
        <v>25</v>
      </c>
      <c r="B30" s="3" t="s">
        <v>38</v>
      </c>
      <c r="C30" s="88">
        <f>[1]ORDEN!EC27</f>
        <v>0</v>
      </c>
    </row>
    <row r="31" spans="1:3" ht="15.75" x14ac:dyDescent="0.2">
      <c r="A31" s="4">
        <v>26</v>
      </c>
      <c r="B31" s="3" t="s">
        <v>39</v>
      </c>
      <c r="C31" s="88">
        <f>[1]ORDEN!EC28</f>
        <v>0</v>
      </c>
    </row>
    <row r="32" spans="1:3" ht="15.75" x14ac:dyDescent="0.2">
      <c r="A32" s="4">
        <v>27</v>
      </c>
      <c r="B32" s="3" t="s">
        <v>40</v>
      </c>
      <c r="C32" s="88">
        <f>[1]ORDEN!EC29</f>
        <v>2</v>
      </c>
    </row>
    <row r="33" spans="1:3" ht="15.75" x14ac:dyDescent="0.2">
      <c r="A33" s="4">
        <v>28</v>
      </c>
      <c r="B33" s="3" t="s">
        <v>3</v>
      </c>
      <c r="C33" s="88">
        <f>[1]ORDEN!EC30</f>
        <v>0</v>
      </c>
    </row>
    <row r="34" spans="1:3" ht="15.75" x14ac:dyDescent="0.2">
      <c r="A34" s="4">
        <v>29</v>
      </c>
      <c r="B34" s="3" t="s">
        <v>2</v>
      </c>
      <c r="C34" s="88">
        <f>[1]ORDEN!EC31</f>
        <v>0</v>
      </c>
    </row>
    <row r="35" spans="1:3" ht="15.75" x14ac:dyDescent="0.2">
      <c r="A35" s="4">
        <v>30</v>
      </c>
      <c r="B35" s="3" t="s">
        <v>41</v>
      </c>
      <c r="C35" s="88">
        <f>[1]ORDEN!EC32</f>
        <v>0</v>
      </c>
    </row>
    <row r="36" spans="1:3" ht="15.75" x14ac:dyDescent="0.2">
      <c r="A36" s="4">
        <v>31</v>
      </c>
      <c r="B36" s="3" t="s">
        <v>42</v>
      </c>
      <c r="C36" s="88">
        <f>[1]ORDEN!EC33</f>
        <v>0</v>
      </c>
    </row>
    <row r="37" spans="1:3" ht="15.75" x14ac:dyDescent="0.2">
      <c r="A37" s="4">
        <v>32</v>
      </c>
      <c r="B37" s="3" t="s">
        <v>27</v>
      </c>
      <c r="C37" s="88">
        <f>[1]ORDEN!EC34</f>
        <v>2</v>
      </c>
    </row>
    <row r="38" spans="1:3" ht="15.75" x14ac:dyDescent="0.2">
      <c r="A38" s="4">
        <v>33</v>
      </c>
      <c r="B38" s="3" t="s">
        <v>60</v>
      </c>
      <c r="C38" s="88">
        <f>[1]ORDEN!EC35</f>
        <v>0</v>
      </c>
    </row>
    <row r="39" spans="1:3" ht="15.75" x14ac:dyDescent="0.2">
      <c r="A39" s="4">
        <v>34</v>
      </c>
      <c r="B39" s="3" t="s">
        <v>43</v>
      </c>
      <c r="C39" s="88">
        <f>[1]ORDEN!EC36</f>
        <v>0</v>
      </c>
    </row>
    <row r="40" spans="1:3" ht="15.75" x14ac:dyDescent="0.2">
      <c r="A40" s="4">
        <v>35</v>
      </c>
      <c r="B40" s="3" t="s">
        <v>44</v>
      </c>
      <c r="C40" s="88">
        <f>[1]ORDEN!EC37</f>
        <v>1</v>
      </c>
    </row>
    <row r="41" spans="1:3" ht="15.75" x14ac:dyDescent="0.2">
      <c r="A41" s="4">
        <v>36</v>
      </c>
      <c r="B41" s="3" t="s">
        <v>45</v>
      </c>
      <c r="C41" s="88">
        <f>[1]ORDEN!EC38</f>
        <v>1</v>
      </c>
    </row>
    <row r="42" spans="1:3" ht="15.75" x14ac:dyDescent="0.2">
      <c r="A42" s="4">
        <v>37</v>
      </c>
      <c r="B42" s="3" t="s">
        <v>4</v>
      </c>
      <c r="C42" s="88">
        <f>[1]ORDEN!EC39</f>
        <v>0</v>
      </c>
    </row>
    <row r="43" spans="1:3" ht="15.75" x14ac:dyDescent="0.2">
      <c r="A43" s="4">
        <v>38</v>
      </c>
      <c r="B43" s="3" t="s">
        <v>46</v>
      </c>
      <c r="C43" s="88">
        <f>[1]ORDEN!EC40</f>
        <v>0</v>
      </c>
    </row>
    <row r="44" spans="1:3" ht="15.75" x14ac:dyDescent="0.2">
      <c r="A44" s="4">
        <v>39</v>
      </c>
      <c r="B44" s="2" t="s">
        <v>22</v>
      </c>
      <c r="C44" s="88">
        <f>[1]ORDEN!EC41</f>
        <v>0</v>
      </c>
    </row>
    <row r="45" spans="1:3" ht="15.75" x14ac:dyDescent="0.2">
      <c r="A45" s="4">
        <v>40</v>
      </c>
      <c r="B45" s="2" t="s">
        <v>47</v>
      </c>
      <c r="C45" s="88">
        <f>[1]ORDEN!EC42</f>
        <v>0</v>
      </c>
    </row>
    <row r="46" spans="1:3" ht="15.75" customHeight="1" x14ac:dyDescent="0.2">
      <c r="A46" s="4">
        <v>41</v>
      </c>
      <c r="B46" s="30" t="s">
        <v>72</v>
      </c>
      <c r="C46" s="88">
        <f>[1]ORDEN!EC43</f>
        <v>1</v>
      </c>
    </row>
    <row r="47" spans="1:3" ht="15.75" x14ac:dyDescent="0.2">
      <c r="A47" s="4">
        <v>42</v>
      </c>
      <c r="B47" s="2" t="s">
        <v>30</v>
      </c>
      <c r="C47" s="88">
        <f>[1]ORDEN!EC44</f>
        <v>0</v>
      </c>
    </row>
    <row r="48" spans="1:3" ht="15.75" x14ac:dyDescent="0.2">
      <c r="A48" s="4">
        <v>43</v>
      </c>
      <c r="B48" s="2" t="s">
        <v>48</v>
      </c>
      <c r="C48" s="88">
        <f>[1]ORDEN!EC45</f>
        <v>0</v>
      </c>
    </row>
    <row r="49" spans="1:3" ht="15.75" x14ac:dyDescent="0.2">
      <c r="A49" s="4">
        <v>44</v>
      </c>
      <c r="B49" s="2" t="s">
        <v>5</v>
      </c>
      <c r="C49" s="88">
        <f>[1]ORDEN!EC46</f>
        <v>0</v>
      </c>
    </row>
    <row r="50" spans="1:3" ht="15.75" x14ac:dyDescent="0.2">
      <c r="A50" s="4">
        <v>45</v>
      </c>
      <c r="B50" s="2" t="s">
        <v>49</v>
      </c>
      <c r="C50" s="88">
        <f>[1]ORDEN!EC47</f>
        <v>0</v>
      </c>
    </row>
    <row r="51" spans="1:3" ht="15.75" x14ac:dyDescent="0.2">
      <c r="A51" s="4">
        <v>46</v>
      </c>
      <c r="B51" s="2" t="s">
        <v>23</v>
      </c>
      <c r="C51" s="88">
        <f>[1]ORDEN!EC48</f>
        <v>2</v>
      </c>
    </row>
    <row r="52" spans="1:3" ht="15.75" x14ac:dyDescent="0.2">
      <c r="A52" s="4">
        <v>47</v>
      </c>
      <c r="B52" s="2" t="s">
        <v>50</v>
      </c>
      <c r="C52" s="88">
        <f>[1]ORDEN!EC49</f>
        <v>0</v>
      </c>
    </row>
    <row r="53" spans="1:3" ht="15.75" x14ac:dyDescent="0.2">
      <c r="A53" s="4">
        <v>48</v>
      </c>
      <c r="B53" s="3" t="s">
        <v>0</v>
      </c>
      <c r="C53" s="88">
        <f>[1]ORDEN!EC50</f>
        <v>0</v>
      </c>
    </row>
    <row r="54" spans="1:3" ht="15.75" x14ac:dyDescent="0.2">
      <c r="A54" s="4">
        <v>49</v>
      </c>
      <c r="B54" s="3" t="s">
        <v>51</v>
      </c>
      <c r="C54" s="88">
        <f>[1]ORDEN!EC51</f>
        <v>1</v>
      </c>
    </row>
    <row r="55" spans="1:3" ht="15.75" x14ac:dyDescent="0.2">
      <c r="A55" s="4">
        <v>50</v>
      </c>
      <c r="B55" s="2" t="s">
        <v>59</v>
      </c>
      <c r="C55" s="88">
        <f>[1]ORDEN!EC52</f>
        <v>0</v>
      </c>
    </row>
    <row r="56" spans="1:3" ht="15.75" x14ac:dyDescent="0.2">
      <c r="A56" s="4">
        <v>51</v>
      </c>
      <c r="B56" s="2" t="s">
        <v>52</v>
      </c>
      <c r="C56" s="88">
        <f>[1]ORDEN!EC53</f>
        <v>0</v>
      </c>
    </row>
    <row r="57" spans="1:3" ht="18.75" customHeight="1" x14ac:dyDescent="0.2">
      <c r="A57" s="4">
        <v>52</v>
      </c>
      <c r="B57" s="5" t="s">
        <v>7</v>
      </c>
      <c r="C57" s="88">
        <f>[1]ORDEN!EC54</f>
        <v>3</v>
      </c>
    </row>
    <row r="58" spans="1:3" ht="15.75" x14ac:dyDescent="0.2">
      <c r="A58" s="4">
        <v>53</v>
      </c>
      <c r="B58" s="3" t="s">
        <v>53</v>
      </c>
      <c r="C58" s="88">
        <f>[1]ORDEN!EC55</f>
        <v>0</v>
      </c>
    </row>
    <row r="59" spans="1:3" ht="15.75" x14ac:dyDescent="0.2">
      <c r="A59" s="4">
        <v>54</v>
      </c>
      <c r="B59" s="2" t="s">
        <v>69</v>
      </c>
      <c r="C59" s="88">
        <f>[1]ORDEN!EC56</f>
        <v>1</v>
      </c>
    </row>
    <row r="60" spans="1:3" ht="15.75" x14ac:dyDescent="0.2">
      <c r="A60" s="4" t="s">
        <v>19</v>
      </c>
      <c r="B60" s="2" t="s">
        <v>16</v>
      </c>
      <c r="C60" s="88">
        <f>[1]ORDEN!EC57</f>
        <v>0</v>
      </c>
    </row>
    <row r="61" spans="1:3" ht="15.75" x14ac:dyDescent="0.2">
      <c r="A61" s="4" t="s">
        <v>20</v>
      </c>
      <c r="B61" s="2" t="s">
        <v>17</v>
      </c>
      <c r="C61" s="88">
        <f>[1]ORDEN!EC58</f>
        <v>0</v>
      </c>
    </row>
    <row r="62" spans="1:3" ht="15.75" x14ac:dyDescent="0.2">
      <c r="A62" s="4" t="s">
        <v>21</v>
      </c>
      <c r="B62" s="2" t="s">
        <v>18</v>
      </c>
      <c r="C62" s="88">
        <f>[1]ORDEN!EC59</f>
        <v>0</v>
      </c>
    </row>
    <row r="63" spans="1:3" ht="15.75" x14ac:dyDescent="0.2">
      <c r="A63" s="4" t="s">
        <v>54</v>
      </c>
      <c r="B63" s="2" t="s">
        <v>56</v>
      </c>
      <c r="C63" s="88">
        <f>[1]ORDEN!EC60</f>
        <v>0</v>
      </c>
    </row>
    <row r="64" spans="1:3" ht="15.75" x14ac:dyDescent="0.2">
      <c r="A64" s="4" t="s">
        <v>55</v>
      </c>
      <c r="B64" s="2" t="s">
        <v>58</v>
      </c>
      <c r="C64" s="88">
        <f>[1]ORDEN!EC61</f>
        <v>0</v>
      </c>
    </row>
    <row r="65" spans="1:3" ht="15.75" x14ac:dyDescent="0.2">
      <c r="A65" s="4">
        <v>60</v>
      </c>
      <c r="B65" s="2" t="s">
        <v>57</v>
      </c>
      <c r="C65" s="88">
        <f>[1]ORDEN!EC62</f>
        <v>0</v>
      </c>
    </row>
    <row r="66" spans="1:3" ht="15.75" x14ac:dyDescent="0.2">
      <c r="A66" s="4">
        <v>61</v>
      </c>
      <c r="B66" s="2" t="s">
        <v>75</v>
      </c>
      <c r="C66" s="88">
        <f>[1]ORDEN!EC63</f>
        <v>0</v>
      </c>
    </row>
    <row r="67" spans="1:3" ht="15.75" x14ac:dyDescent="0.2">
      <c r="A67" s="4">
        <v>62</v>
      </c>
      <c r="B67" s="2" t="s">
        <v>110</v>
      </c>
      <c r="C67" s="88">
        <f>[1]ORDEN!EC64</f>
        <v>0</v>
      </c>
    </row>
    <row r="68" spans="1:3" ht="15.75" x14ac:dyDescent="0.2">
      <c r="A68" s="4">
        <v>63</v>
      </c>
      <c r="B68" s="2" t="s">
        <v>78</v>
      </c>
      <c r="C68" s="88">
        <f>[1]ORDEN!EC65</f>
        <v>0</v>
      </c>
    </row>
    <row r="69" spans="1:3" ht="15.75" x14ac:dyDescent="0.2">
      <c r="A69" s="4">
        <v>64</v>
      </c>
      <c r="B69" s="2" t="s">
        <v>109</v>
      </c>
      <c r="C69" s="88">
        <f>[1]ORDEN!EC66</f>
        <v>0</v>
      </c>
    </row>
    <row r="70" spans="1:3" ht="15.75" x14ac:dyDescent="0.2">
      <c r="A70" s="4">
        <v>65</v>
      </c>
      <c r="B70" s="2" t="s">
        <v>112</v>
      </c>
      <c r="C70" s="88">
        <f>[1]ORDEN!EC67</f>
        <v>0</v>
      </c>
    </row>
    <row r="71" spans="1:3" ht="15.75" x14ac:dyDescent="0.2">
      <c r="A71" s="4">
        <v>66</v>
      </c>
      <c r="B71" s="2" t="s">
        <v>111</v>
      </c>
      <c r="C71" s="88">
        <f>[1]ORDEN!EC68</f>
        <v>0</v>
      </c>
    </row>
    <row r="72" spans="1:3" ht="15.75" x14ac:dyDescent="0.2">
      <c r="A72" s="4">
        <v>67</v>
      </c>
      <c r="B72" s="2" t="s">
        <v>113</v>
      </c>
      <c r="C72" s="88">
        <f>[1]ORDEN!EC69</f>
        <v>0</v>
      </c>
    </row>
    <row r="73" spans="1:3" ht="15.75" x14ac:dyDescent="0.2">
      <c r="A73" s="4">
        <v>68</v>
      </c>
      <c r="B73" s="2" t="s">
        <v>114</v>
      </c>
      <c r="C73" s="88">
        <f>[1]ORDEN!EC70</f>
        <v>0</v>
      </c>
    </row>
    <row r="74" spans="1:3" ht="15.75" x14ac:dyDescent="0.2">
      <c r="A74" s="4">
        <v>69</v>
      </c>
      <c r="B74" s="2" t="s">
        <v>115</v>
      </c>
      <c r="C74" s="88">
        <f>[1]ORDEN!EC71</f>
        <v>0</v>
      </c>
    </row>
    <row r="75" spans="1:3" ht="15.75" x14ac:dyDescent="0.2">
      <c r="A75" s="4">
        <v>70</v>
      </c>
      <c r="B75" s="2" t="s">
        <v>116</v>
      </c>
      <c r="C75" s="88">
        <f>[1]ORDEN!EC72</f>
        <v>0</v>
      </c>
    </row>
    <row r="76" spans="1:3" ht="15.75" x14ac:dyDescent="0.2">
      <c r="A76" s="4">
        <v>71</v>
      </c>
      <c r="B76" s="12" t="s">
        <v>117</v>
      </c>
      <c r="C76" s="88">
        <f>[1]ORDEN!EC73</f>
        <v>0</v>
      </c>
    </row>
    <row r="77" spans="1:3" ht="15.75" x14ac:dyDescent="0.2">
      <c r="A77" s="37">
        <v>72</v>
      </c>
      <c r="B77" s="12" t="s">
        <v>118</v>
      </c>
      <c r="C77" s="88">
        <f>[1]ORDEN!EC74</f>
        <v>0</v>
      </c>
    </row>
    <row r="78" spans="1:3" ht="16.5" thickBot="1" x14ac:dyDescent="0.3">
      <c r="A78" s="90">
        <v>73</v>
      </c>
      <c r="B78" s="45" t="s">
        <v>119</v>
      </c>
      <c r="C78" s="88">
        <f>[1]ORDEN!EC75</f>
        <v>0</v>
      </c>
    </row>
    <row r="79" spans="1:3" ht="17.25" thickTop="1" thickBot="1" x14ac:dyDescent="0.25">
      <c r="A79" s="117" t="s">
        <v>6</v>
      </c>
      <c r="B79" s="118"/>
      <c r="C79" s="89">
        <f>SUM(C6:C78)</f>
        <v>25</v>
      </c>
    </row>
    <row r="80" spans="1:3" ht="16.5" thickTop="1" x14ac:dyDescent="0.2">
      <c r="A80" s="10" t="s">
        <v>132</v>
      </c>
      <c r="B80" s="13"/>
      <c r="C80" s="14"/>
    </row>
  </sheetData>
  <mergeCells count="4">
    <mergeCell ref="A1:C1"/>
    <mergeCell ref="A4:A5"/>
    <mergeCell ref="B4:B5"/>
    <mergeCell ref="A79:B79"/>
  </mergeCells>
  <printOptions horizontalCentered="1"/>
  <pageMargins left="0.35433070866141736" right="0.35433070866141736" top="0.59055118110236227" bottom="0.59055118110236227" header="0" footer="0"/>
  <pageSetup paperSize="145" scale="52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view="pageBreakPreview" zoomScale="80" zoomScaleNormal="80" zoomScaleSheetLayoutView="80" workbookViewId="0">
      <selection activeCell="G6" sqref="G6"/>
    </sheetView>
  </sheetViews>
  <sheetFormatPr baseColWidth="10" defaultRowHeight="12.75" x14ac:dyDescent="0.2"/>
  <cols>
    <col min="1" max="1" width="6.42578125" customWidth="1"/>
    <col min="2" max="2" width="66" customWidth="1"/>
    <col min="3" max="3" width="18.5703125" customWidth="1"/>
    <col min="4" max="4" width="17.140625" customWidth="1"/>
  </cols>
  <sheetData>
    <row r="1" spans="1:5" ht="38.25" customHeight="1" x14ac:dyDescent="0.2">
      <c r="A1" s="115" t="s">
        <v>138</v>
      </c>
      <c r="B1" s="115"/>
      <c r="C1" s="115"/>
      <c r="D1" s="115"/>
      <c r="E1" s="115"/>
    </row>
    <row r="3" spans="1:5" ht="16.5" thickBot="1" x14ac:dyDescent="0.25">
      <c r="E3" s="29" t="s">
        <v>137</v>
      </c>
    </row>
    <row r="4" spans="1:5" ht="21" customHeight="1" thickTop="1" thickBot="1" x14ac:dyDescent="0.25">
      <c r="A4" s="124" t="s">
        <v>8</v>
      </c>
      <c r="B4" s="123" t="s">
        <v>71</v>
      </c>
      <c r="C4" s="123">
        <v>2010</v>
      </c>
      <c r="D4" s="123"/>
      <c r="E4" s="123"/>
    </row>
    <row r="5" spans="1:5" ht="90.75" customHeight="1" thickTop="1" thickBot="1" x14ac:dyDescent="0.25">
      <c r="A5" s="124"/>
      <c r="B5" s="123"/>
      <c r="C5" s="39" t="s">
        <v>102</v>
      </c>
      <c r="D5" s="39" t="s">
        <v>103</v>
      </c>
      <c r="E5" s="39" t="s">
        <v>76</v>
      </c>
    </row>
    <row r="6" spans="1:5" ht="16.5" thickTop="1" x14ac:dyDescent="0.25">
      <c r="A6" s="41">
        <v>1</v>
      </c>
      <c r="B6" s="42" t="s">
        <v>11</v>
      </c>
      <c r="C6" s="87">
        <f>[1]ORDEN!ED3</f>
        <v>2507</v>
      </c>
      <c r="D6" s="87">
        <f>[1]ORDEN!EE3</f>
        <v>46</v>
      </c>
      <c r="E6" s="91">
        <f t="shared" ref="E6:E69" si="0">IFERROR(C6/D6,0)</f>
        <v>54.5</v>
      </c>
    </row>
    <row r="7" spans="1:5" ht="15.75" x14ac:dyDescent="0.25">
      <c r="A7" s="4">
        <v>2</v>
      </c>
      <c r="B7" s="2" t="s">
        <v>67</v>
      </c>
      <c r="C7" s="88">
        <f>[1]ORDEN!ED4</f>
        <v>5024</v>
      </c>
      <c r="D7" s="88">
        <f>[1]ORDEN!EE4</f>
        <v>137</v>
      </c>
      <c r="E7" s="91">
        <f t="shared" si="0"/>
        <v>36.67153284671533</v>
      </c>
    </row>
    <row r="8" spans="1:5" ht="15.75" x14ac:dyDescent="0.25">
      <c r="A8" s="4">
        <v>3</v>
      </c>
      <c r="B8" s="2" t="s">
        <v>12</v>
      </c>
      <c r="C8" s="88">
        <f>[1]ORDEN!ED5</f>
        <v>2333</v>
      </c>
      <c r="D8" s="88">
        <f>[1]ORDEN!EE5</f>
        <v>55</v>
      </c>
      <c r="E8" s="91">
        <f t="shared" si="0"/>
        <v>42.418181818181822</v>
      </c>
    </row>
    <row r="9" spans="1:5" ht="15.75" x14ac:dyDescent="0.25">
      <c r="A9" s="4">
        <v>4</v>
      </c>
      <c r="B9" s="2" t="s">
        <v>65</v>
      </c>
      <c r="C9" s="88">
        <f>[1]ORDEN!ED6</f>
        <v>1862</v>
      </c>
      <c r="D9" s="88">
        <f>[1]ORDEN!EE6</f>
        <v>65</v>
      </c>
      <c r="E9" s="91">
        <f t="shared" si="0"/>
        <v>28.646153846153847</v>
      </c>
    </row>
    <row r="10" spans="1:5" ht="15.75" x14ac:dyDescent="0.25">
      <c r="A10" s="4">
        <v>5</v>
      </c>
      <c r="B10" s="2" t="s">
        <v>13</v>
      </c>
      <c r="C10" s="88">
        <f>[1]ORDEN!ED7</f>
        <v>3538</v>
      </c>
      <c r="D10" s="88">
        <f>[1]ORDEN!EE7</f>
        <v>123</v>
      </c>
      <c r="E10" s="91">
        <f t="shared" si="0"/>
        <v>28.764227642276424</v>
      </c>
    </row>
    <row r="11" spans="1:5" ht="15.75" x14ac:dyDescent="0.25">
      <c r="A11" s="4">
        <v>6</v>
      </c>
      <c r="B11" s="2" t="s">
        <v>14</v>
      </c>
      <c r="C11" s="88">
        <f>[1]ORDEN!ED8</f>
        <v>4700</v>
      </c>
      <c r="D11" s="88">
        <f>[1]ORDEN!EE8</f>
        <v>154</v>
      </c>
      <c r="E11" s="91">
        <f t="shared" si="0"/>
        <v>30.519480519480521</v>
      </c>
    </row>
    <row r="12" spans="1:5" ht="15.75" x14ac:dyDescent="0.25">
      <c r="A12" s="4">
        <v>7</v>
      </c>
      <c r="B12" s="2" t="s">
        <v>1</v>
      </c>
      <c r="C12" s="88">
        <f>[1]ORDEN!ED9</f>
        <v>2482</v>
      </c>
      <c r="D12" s="88">
        <f>[1]ORDEN!EE9</f>
        <v>51</v>
      </c>
      <c r="E12" s="91">
        <f t="shared" si="0"/>
        <v>48.666666666666664</v>
      </c>
    </row>
    <row r="13" spans="1:5" ht="15.75" x14ac:dyDescent="0.25">
      <c r="A13" s="4">
        <v>8</v>
      </c>
      <c r="B13" s="2" t="s">
        <v>15</v>
      </c>
      <c r="C13" s="88">
        <f>[1]ORDEN!ED10</f>
        <v>1671</v>
      </c>
      <c r="D13" s="88">
        <f>[1]ORDEN!EE10</f>
        <v>58</v>
      </c>
      <c r="E13" s="91">
        <f t="shared" si="0"/>
        <v>28.810344827586206</v>
      </c>
    </row>
    <row r="14" spans="1:5" ht="15.75" x14ac:dyDescent="0.25">
      <c r="A14" s="4">
        <v>9</v>
      </c>
      <c r="B14" s="2" t="s">
        <v>32</v>
      </c>
      <c r="C14" s="88">
        <f>[1]ORDEN!ED11</f>
        <v>4202</v>
      </c>
      <c r="D14" s="88">
        <f>[1]ORDEN!EE11</f>
        <v>132</v>
      </c>
      <c r="E14" s="91">
        <f t="shared" si="0"/>
        <v>31.833333333333332</v>
      </c>
    </row>
    <row r="15" spans="1:5" ht="15.75" x14ac:dyDescent="0.25">
      <c r="A15" s="4">
        <v>10</v>
      </c>
      <c r="B15" s="2" t="s">
        <v>33</v>
      </c>
      <c r="C15" s="88">
        <f>[1]ORDEN!ED12</f>
        <v>617</v>
      </c>
      <c r="D15" s="88">
        <f>[1]ORDEN!EE12</f>
        <v>14</v>
      </c>
      <c r="E15" s="91">
        <f t="shared" si="0"/>
        <v>44.071428571428569</v>
      </c>
    </row>
    <row r="16" spans="1:5" ht="15.75" x14ac:dyDescent="0.25">
      <c r="A16" s="4">
        <v>11</v>
      </c>
      <c r="B16" s="2" t="s">
        <v>66</v>
      </c>
      <c r="C16" s="88">
        <f>[1]ORDEN!ED13</f>
        <v>1574</v>
      </c>
      <c r="D16" s="88">
        <f>[1]ORDEN!EE13</f>
        <v>46</v>
      </c>
      <c r="E16" s="91">
        <f t="shared" si="0"/>
        <v>34.217391304347828</v>
      </c>
    </row>
    <row r="17" spans="1:5" ht="15.75" x14ac:dyDescent="0.25">
      <c r="A17" s="4">
        <v>12</v>
      </c>
      <c r="B17" s="2" t="s">
        <v>25</v>
      </c>
      <c r="C17" s="88">
        <f>[1]ORDEN!ED14</f>
        <v>2584</v>
      </c>
      <c r="D17" s="88">
        <f>[1]ORDEN!EE14</f>
        <v>75</v>
      </c>
      <c r="E17" s="91">
        <f t="shared" si="0"/>
        <v>34.453333333333333</v>
      </c>
    </row>
    <row r="18" spans="1:5" ht="15.75" x14ac:dyDescent="0.25">
      <c r="A18" s="4">
        <v>13</v>
      </c>
      <c r="B18" s="2" t="s">
        <v>68</v>
      </c>
      <c r="C18" s="88">
        <f>[1]ORDEN!ED15</f>
        <v>3402</v>
      </c>
      <c r="D18" s="88">
        <f>[1]ORDEN!EE15</f>
        <v>82</v>
      </c>
      <c r="E18" s="91">
        <f t="shared" si="0"/>
        <v>41.487804878048777</v>
      </c>
    </row>
    <row r="19" spans="1:5" ht="15.75" x14ac:dyDescent="0.25">
      <c r="A19" s="4">
        <v>14</v>
      </c>
      <c r="B19" s="2" t="s">
        <v>34</v>
      </c>
      <c r="C19" s="88">
        <f>[1]ORDEN!ED16</f>
        <v>1525</v>
      </c>
      <c r="D19" s="88">
        <f>[1]ORDEN!EE16</f>
        <v>40</v>
      </c>
      <c r="E19" s="91">
        <f t="shared" si="0"/>
        <v>38.125</v>
      </c>
    </row>
    <row r="20" spans="1:5" ht="15.75" x14ac:dyDescent="0.25">
      <c r="A20" s="4">
        <v>15</v>
      </c>
      <c r="B20" s="2" t="s">
        <v>26</v>
      </c>
      <c r="C20" s="88">
        <f>[1]ORDEN!ED17</f>
        <v>1091</v>
      </c>
      <c r="D20" s="88">
        <f>[1]ORDEN!EE17</f>
        <v>26</v>
      </c>
      <c r="E20" s="91">
        <f t="shared" si="0"/>
        <v>41.96153846153846</v>
      </c>
    </row>
    <row r="21" spans="1:5" ht="15.75" x14ac:dyDescent="0.25">
      <c r="A21" s="4">
        <v>16</v>
      </c>
      <c r="B21" s="2" t="s">
        <v>35</v>
      </c>
      <c r="C21" s="88">
        <f>[1]ORDEN!ED18</f>
        <v>1531</v>
      </c>
      <c r="D21" s="88">
        <f>[1]ORDEN!EE18</f>
        <v>40</v>
      </c>
      <c r="E21" s="91">
        <f t="shared" si="0"/>
        <v>38.274999999999999</v>
      </c>
    </row>
    <row r="22" spans="1:5" ht="15.75" x14ac:dyDescent="0.25">
      <c r="A22" s="4">
        <v>17</v>
      </c>
      <c r="B22" s="3" t="s">
        <v>28</v>
      </c>
      <c r="C22" s="88">
        <f>[1]ORDEN!ED19</f>
        <v>1181</v>
      </c>
      <c r="D22" s="88">
        <f>[1]ORDEN!EE19</f>
        <v>25</v>
      </c>
      <c r="E22" s="91">
        <f t="shared" si="0"/>
        <v>47.24</v>
      </c>
    </row>
    <row r="23" spans="1:5" ht="15.75" x14ac:dyDescent="0.25">
      <c r="A23" s="4">
        <v>18</v>
      </c>
      <c r="B23" s="2" t="s">
        <v>29</v>
      </c>
      <c r="C23" s="88">
        <f>[1]ORDEN!ED20</f>
        <v>1961</v>
      </c>
      <c r="D23" s="88">
        <f>[1]ORDEN!EE20</f>
        <v>44</v>
      </c>
      <c r="E23" s="91">
        <f t="shared" si="0"/>
        <v>44.56818181818182</v>
      </c>
    </row>
    <row r="24" spans="1:5" ht="15.75" x14ac:dyDescent="0.25">
      <c r="A24" s="4">
        <v>19</v>
      </c>
      <c r="B24" s="2" t="s">
        <v>24</v>
      </c>
      <c r="C24" s="88">
        <f>[1]ORDEN!ED21</f>
        <v>1177</v>
      </c>
      <c r="D24" s="88">
        <f>[1]ORDEN!EE21</f>
        <v>29</v>
      </c>
      <c r="E24" s="91">
        <f t="shared" si="0"/>
        <v>40.586206896551722</v>
      </c>
    </row>
    <row r="25" spans="1:5" ht="15.75" x14ac:dyDescent="0.25">
      <c r="A25" s="4">
        <v>20</v>
      </c>
      <c r="B25" s="2" t="s">
        <v>70</v>
      </c>
      <c r="C25" s="88">
        <f>[1]ORDEN!ED22</f>
        <v>823</v>
      </c>
      <c r="D25" s="88">
        <f>[1]ORDEN!EE22</f>
        <v>30</v>
      </c>
      <c r="E25" s="91">
        <f t="shared" si="0"/>
        <v>27.433333333333334</v>
      </c>
    </row>
    <row r="26" spans="1:5" ht="15.75" x14ac:dyDescent="0.25">
      <c r="A26" s="4">
        <v>21</v>
      </c>
      <c r="B26" s="3" t="s">
        <v>31</v>
      </c>
      <c r="C26" s="88">
        <f>[1]ORDEN!ED23</f>
        <v>2310</v>
      </c>
      <c r="D26" s="88">
        <f>[1]ORDEN!EE23</f>
        <v>72</v>
      </c>
      <c r="E26" s="91">
        <f t="shared" si="0"/>
        <v>32.083333333333336</v>
      </c>
    </row>
    <row r="27" spans="1:5" ht="15.75" x14ac:dyDescent="0.25">
      <c r="A27" s="4">
        <v>22</v>
      </c>
      <c r="B27" s="3" t="s">
        <v>9</v>
      </c>
      <c r="C27" s="88">
        <f>[1]ORDEN!ED24</f>
        <v>872</v>
      </c>
      <c r="D27" s="88">
        <f>[1]ORDEN!EE24</f>
        <v>23</v>
      </c>
      <c r="E27" s="91">
        <f t="shared" si="0"/>
        <v>37.913043478260867</v>
      </c>
    </row>
    <row r="28" spans="1:5" ht="15.75" x14ac:dyDescent="0.25">
      <c r="A28" s="4">
        <v>23</v>
      </c>
      <c r="B28" s="3" t="s">
        <v>36</v>
      </c>
      <c r="C28" s="88">
        <f>[1]ORDEN!ED25</f>
        <v>1054</v>
      </c>
      <c r="D28" s="88">
        <f>[1]ORDEN!EE25</f>
        <v>18</v>
      </c>
      <c r="E28" s="91">
        <f t="shared" si="0"/>
        <v>58.555555555555557</v>
      </c>
    </row>
    <row r="29" spans="1:5" ht="15.75" x14ac:dyDescent="0.25">
      <c r="A29" s="4">
        <v>24</v>
      </c>
      <c r="B29" s="3" t="s">
        <v>37</v>
      </c>
      <c r="C29" s="88">
        <f>[1]ORDEN!ED26</f>
        <v>1604</v>
      </c>
      <c r="D29" s="88">
        <f>[1]ORDEN!EE26</f>
        <v>35</v>
      </c>
      <c r="E29" s="91">
        <f t="shared" si="0"/>
        <v>45.828571428571429</v>
      </c>
    </row>
    <row r="30" spans="1:5" ht="15.75" x14ac:dyDescent="0.25">
      <c r="A30" s="4">
        <v>25</v>
      </c>
      <c r="B30" s="3" t="s">
        <v>38</v>
      </c>
      <c r="C30" s="88">
        <f>[1]ORDEN!ED27</f>
        <v>2652</v>
      </c>
      <c r="D30" s="88">
        <f>[1]ORDEN!EE27</f>
        <v>94</v>
      </c>
      <c r="E30" s="91">
        <f t="shared" si="0"/>
        <v>28.212765957446809</v>
      </c>
    </row>
    <row r="31" spans="1:5" ht="15.75" x14ac:dyDescent="0.25">
      <c r="A31" s="4">
        <v>26</v>
      </c>
      <c r="B31" s="3" t="s">
        <v>39</v>
      </c>
      <c r="C31" s="88">
        <f>[1]ORDEN!ED28</f>
        <v>1169</v>
      </c>
      <c r="D31" s="88">
        <f>[1]ORDEN!EE28</f>
        <v>22</v>
      </c>
      <c r="E31" s="91">
        <f t="shared" si="0"/>
        <v>53.136363636363633</v>
      </c>
    </row>
    <row r="32" spans="1:5" ht="15.75" x14ac:dyDescent="0.25">
      <c r="A32" s="4">
        <v>27</v>
      </c>
      <c r="B32" s="3" t="s">
        <v>40</v>
      </c>
      <c r="C32" s="88">
        <f>[1]ORDEN!ED29</f>
        <v>1955</v>
      </c>
      <c r="D32" s="88">
        <f>[1]ORDEN!EE29</f>
        <v>45</v>
      </c>
      <c r="E32" s="91">
        <f t="shared" si="0"/>
        <v>43.444444444444443</v>
      </c>
    </row>
    <row r="33" spans="1:5" ht="15.75" x14ac:dyDescent="0.25">
      <c r="A33" s="4">
        <v>28</v>
      </c>
      <c r="B33" s="3" t="s">
        <v>3</v>
      </c>
      <c r="C33" s="88">
        <f>[1]ORDEN!ED30</f>
        <v>1293</v>
      </c>
      <c r="D33" s="88">
        <f>[1]ORDEN!EE30</f>
        <v>28</v>
      </c>
      <c r="E33" s="91">
        <f t="shared" si="0"/>
        <v>46.178571428571431</v>
      </c>
    </row>
    <row r="34" spans="1:5" ht="15.75" x14ac:dyDescent="0.25">
      <c r="A34" s="4">
        <v>29</v>
      </c>
      <c r="B34" s="3" t="s">
        <v>2</v>
      </c>
      <c r="C34" s="88">
        <f>[1]ORDEN!ED31</f>
        <v>1462</v>
      </c>
      <c r="D34" s="88">
        <f>[1]ORDEN!EE31</f>
        <v>32</v>
      </c>
      <c r="E34" s="91">
        <f t="shared" si="0"/>
        <v>45.6875</v>
      </c>
    </row>
    <row r="35" spans="1:5" ht="15.75" x14ac:dyDescent="0.25">
      <c r="A35" s="4">
        <v>30</v>
      </c>
      <c r="B35" s="3" t="s">
        <v>41</v>
      </c>
      <c r="C35" s="88">
        <f>[1]ORDEN!ED32</f>
        <v>3481</v>
      </c>
      <c r="D35" s="88">
        <f>[1]ORDEN!EE32</f>
        <v>94</v>
      </c>
      <c r="E35" s="91">
        <f t="shared" si="0"/>
        <v>37.031914893617021</v>
      </c>
    </row>
    <row r="36" spans="1:5" ht="15.75" x14ac:dyDescent="0.25">
      <c r="A36" s="4">
        <v>31</v>
      </c>
      <c r="B36" s="3" t="s">
        <v>42</v>
      </c>
      <c r="C36" s="88">
        <f>[1]ORDEN!ED33</f>
        <v>975</v>
      </c>
      <c r="D36" s="88">
        <f>[1]ORDEN!EE33</f>
        <v>33</v>
      </c>
      <c r="E36" s="91">
        <f t="shared" si="0"/>
        <v>29.545454545454547</v>
      </c>
    </row>
    <row r="37" spans="1:5" ht="15.75" x14ac:dyDescent="0.25">
      <c r="A37" s="4">
        <v>32</v>
      </c>
      <c r="B37" s="3" t="s">
        <v>27</v>
      </c>
      <c r="C37" s="88">
        <f>[1]ORDEN!ED34</f>
        <v>2221</v>
      </c>
      <c r="D37" s="88">
        <f>[1]ORDEN!EE34</f>
        <v>80</v>
      </c>
      <c r="E37" s="91">
        <f t="shared" si="0"/>
        <v>27.762499999999999</v>
      </c>
    </row>
    <row r="38" spans="1:5" ht="15.75" x14ac:dyDescent="0.25">
      <c r="A38" s="4">
        <v>33</v>
      </c>
      <c r="B38" s="3" t="s">
        <v>60</v>
      </c>
      <c r="C38" s="88">
        <f>[1]ORDEN!ED35</f>
        <v>1160</v>
      </c>
      <c r="D38" s="88">
        <f>[1]ORDEN!EE35</f>
        <v>30</v>
      </c>
      <c r="E38" s="91">
        <f t="shared" si="0"/>
        <v>38.666666666666664</v>
      </c>
    </row>
    <row r="39" spans="1:5" ht="15.75" x14ac:dyDescent="0.25">
      <c r="A39" s="4">
        <v>34</v>
      </c>
      <c r="B39" s="3" t="s">
        <v>43</v>
      </c>
      <c r="C39" s="88">
        <f>[1]ORDEN!ED36</f>
        <v>1900</v>
      </c>
      <c r="D39" s="88">
        <f>[1]ORDEN!EE36</f>
        <v>50</v>
      </c>
      <c r="E39" s="91">
        <f t="shared" si="0"/>
        <v>38</v>
      </c>
    </row>
    <row r="40" spans="1:5" ht="15.75" x14ac:dyDescent="0.25">
      <c r="A40" s="4">
        <v>35</v>
      </c>
      <c r="B40" s="3" t="s">
        <v>44</v>
      </c>
      <c r="C40" s="88">
        <f>[1]ORDEN!ED37</f>
        <v>886</v>
      </c>
      <c r="D40" s="88">
        <f>[1]ORDEN!EE37</f>
        <v>33</v>
      </c>
      <c r="E40" s="91">
        <f t="shared" si="0"/>
        <v>26.848484848484848</v>
      </c>
    </row>
    <row r="41" spans="1:5" ht="15.75" x14ac:dyDescent="0.25">
      <c r="A41" s="4">
        <v>36</v>
      </c>
      <c r="B41" s="3" t="s">
        <v>45</v>
      </c>
      <c r="C41" s="88">
        <f>[1]ORDEN!ED38</f>
        <v>1838</v>
      </c>
      <c r="D41" s="88">
        <f>[1]ORDEN!EE38</f>
        <v>47</v>
      </c>
      <c r="E41" s="91">
        <f t="shared" si="0"/>
        <v>39.106382978723403</v>
      </c>
    </row>
    <row r="42" spans="1:5" ht="15.75" x14ac:dyDescent="0.25">
      <c r="A42" s="4">
        <v>37</v>
      </c>
      <c r="B42" s="3" t="s">
        <v>4</v>
      </c>
      <c r="C42" s="88">
        <f>[1]ORDEN!ED39</f>
        <v>2293</v>
      </c>
      <c r="D42" s="88">
        <f>[1]ORDEN!EE39</f>
        <v>52</v>
      </c>
      <c r="E42" s="91">
        <f t="shared" si="0"/>
        <v>44.096153846153847</v>
      </c>
    </row>
    <row r="43" spans="1:5" ht="15.75" x14ac:dyDescent="0.25">
      <c r="A43" s="4">
        <v>38</v>
      </c>
      <c r="B43" s="3" t="s">
        <v>46</v>
      </c>
      <c r="C43" s="88">
        <f>[1]ORDEN!ED40</f>
        <v>2353</v>
      </c>
      <c r="D43" s="88">
        <f>[1]ORDEN!EE40</f>
        <v>59</v>
      </c>
      <c r="E43" s="91">
        <f t="shared" si="0"/>
        <v>39.881355932203391</v>
      </c>
    </row>
    <row r="44" spans="1:5" ht="15.75" x14ac:dyDescent="0.25">
      <c r="A44" s="4">
        <v>39</v>
      </c>
      <c r="B44" s="2" t="s">
        <v>22</v>
      </c>
      <c r="C44" s="88">
        <f>[1]ORDEN!ED41</f>
        <v>2132</v>
      </c>
      <c r="D44" s="88">
        <f>[1]ORDEN!EE41</f>
        <v>60</v>
      </c>
      <c r="E44" s="91">
        <f t="shared" si="0"/>
        <v>35.533333333333331</v>
      </c>
    </row>
    <row r="45" spans="1:5" ht="15.75" x14ac:dyDescent="0.25">
      <c r="A45" s="4">
        <v>40</v>
      </c>
      <c r="B45" s="2" t="s">
        <v>47</v>
      </c>
      <c r="C45" s="88">
        <f>[1]ORDEN!ED42</f>
        <v>1273</v>
      </c>
      <c r="D45" s="88">
        <f>[1]ORDEN!EE42</f>
        <v>34</v>
      </c>
      <c r="E45" s="91">
        <f t="shared" si="0"/>
        <v>37.441176470588232</v>
      </c>
    </row>
    <row r="46" spans="1:5" ht="15.75" customHeight="1" x14ac:dyDescent="0.25">
      <c r="A46" s="4">
        <v>41</v>
      </c>
      <c r="B46" s="30" t="s">
        <v>72</v>
      </c>
      <c r="C46" s="88">
        <f>[1]ORDEN!ED43</f>
        <v>1552</v>
      </c>
      <c r="D46" s="88">
        <f>[1]ORDEN!EE43</f>
        <v>40</v>
      </c>
      <c r="E46" s="91">
        <f t="shared" si="0"/>
        <v>38.799999999999997</v>
      </c>
    </row>
    <row r="47" spans="1:5" ht="15.75" x14ac:dyDescent="0.25">
      <c r="A47" s="4">
        <v>42</v>
      </c>
      <c r="B47" s="2" t="s">
        <v>30</v>
      </c>
      <c r="C47" s="88">
        <f>[1]ORDEN!ED44</f>
        <v>597</v>
      </c>
      <c r="D47" s="88">
        <f>[1]ORDEN!EE44</f>
        <v>24</v>
      </c>
      <c r="E47" s="91">
        <f t="shared" si="0"/>
        <v>24.875</v>
      </c>
    </row>
    <row r="48" spans="1:5" ht="15.75" x14ac:dyDescent="0.25">
      <c r="A48" s="4">
        <v>43</v>
      </c>
      <c r="B48" s="2" t="s">
        <v>48</v>
      </c>
      <c r="C48" s="88">
        <f>[1]ORDEN!ED45</f>
        <v>1283</v>
      </c>
      <c r="D48" s="88">
        <f>[1]ORDEN!EE45</f>
        <v>31</v>
      </c>
      <c r="E48" s="91">
        <f t="shared" si="0"/>
        <v>41.387096774193552</v>
      </c>
    </row>
    <row r="49" spans="1:5" ht="15.75" x14ac:dyDescent="0.25">
      <c r="A49" s="4">
        <v>44</v>
      </c>
      <c r="B49" s="2" t="s">
        <v>5</v>
      </c>
      <c r="C49" s="88">
        <f>[1]ORDEN!ED46</f>
        <v>669</v>
      </c>
      <c r="D49" s="88">
        <f>[1]ORDEN!EE46</f>
        <v>19</v>
      </c>
      <c r="E49" s="91">
        <f t="shared" si="0"/>
        <v>35.210526315789473</v>
      </c>
    </row>
    <row r="50" spans="1:5" ht="15.75" x14ac:dyDescent="0.25">
      <c r="A50" s="4">
        <v>45</v>
      </c>
      <c r="B50" s="2" t="s">
        <v>49</v>
      </c>
      <c r="C50" s="88">
        <f>[1]ORDEN!ED47</f>
        <v>3231</v>
      </c>
      <c r="D50" s="88">
        <f>[1]ORDEN!EE47</f>
        <v>48</v>
      </c>
      <c r="E50" s="91">
        <f t="shared" si="0"/>
        <v>67.3125</v>
      </c>
    </row>
    <row r="51" spans="1:5" ht="15.75" x14ac:dyDescent="0.25">
      <c r="A51" s="4">
        <v>46</v>
      </c>
      <c r="B51" s="2" t="s">
        <v>23</v>
      </c>
      <c r="C51" s="88">
        <f>[1]ORDEN!ED48</f>
        <v>2675</v>
      </c>
      <c r="D51" s="88">
        <f>[1]ORDEN!EE48</f>
        <v>71</v>
      </c>
      <c r="E51" s="91">
        <f t="shared" si="0"/>
        <v>37.676056338028168</v>
      </c>
    </row>
    <row r="52" spans="1:5" ht="15.75" x14ac:dyDescent="0.25">
      <c r="A52" s="4">
        <v>47</v>
      </c>
      <c r="B52" s="2" t="s">
        <v>50</v>
      </c>
      <c r="C52" s="88">
        <f>[1]ORDEN!ED49</f>
        <v>963</v>
      </c>
      <c r="D52" s="88">
        <f>[1]ORDEN!EE49</f>
        <v>26</v>
      </c>
      <c r="E52" s="91">
        <f t="shared" si="0"/>
        <v>37.03846153846154</v>
      </c>
    </row>
    <row r="53" spans="1:5" ht="15.75" x14ac:dyDescent="0.25">
      <c r="A53" s="4">
        <v>48</v>
      </c>
      <c r="B53" s="3" t="s">
        <v>0</v>
      </c>
      <c r="C53" s="88">
        <f>[1]ORDEN!ED50</f>
        <v>1403</v>
      </c>
      <c r="D53" s="88">
        <f>[1]ORDEN!EE50</f>
        <v>35</v>
      </c>
      <c r="E53" s="91">
        <f t="shared" si="0"/>
        <v>40.085714285714289</v>
      </c>
    </row>
    <row r="54" spans="1:5" ht="15.75" x14ac:dyDescent="0.25">
      <c r="A54" s="4">
        <v>49</v>
      </c>
      <c r="B54" s="3" t="s">
        <v>51</v>
      </c>
      <c r="C54" s="88">
        <f>[1]ORDEN!ED51</f>
        <v>1193</v>
      </c>
      <c r="D54" s="88">
        <f>[1]ORDEN!EE51</f>
        <v>23</v>
      </c>
      <c r="E54" s="91">
        <f t="shared" si="0"/>
        <v>51.869565217391305</v>
      </c>
    </row>
    <row r="55" spans="1:5" ht="15.75" x14ac:dyDescent="0.25">
      <c r="A55" s="4">
        <v>50</v>
      </c>
      <c r="B55" s="2" t="s">
        <v>59</v>
      </c>
      <c r="C55" s="88">
        <f>[1]ORDEN!ED52</f>
        <v>1252</v>
      </c>
      <c r="D55" s="88">
        <f>[1]ORDEN!EE52</f>
        <v>45</v>
      </c>
      <c r="E55" s="91">
        <f t="shared" si="0"/>
        <v>27.822222222222223</v>
      </c>
    </row>
    <row r="56" spans="1:5" ht="15.75" x14ac:dyDescent="0.25">
      <c r="A56" s="4">
        <v>51</v>
      </c>
      <c r="B56" s="2" t="s">
        <v>52</v>
      </c>
      <c r="C56" s="88">
        <f>[1]ORDEN!ED53</f>
        <v>1133</v>
      </c>
      <c r="D56" s="88">
        <f>[1]ORDEN!EE53</f>
        <v>26</v>
      </c>
      <c r="E56" s="91">
        <f t="shared" si="0"/>
        <v>43.57692307692308</v>
      </c>
    </row>
    <row r="57" spans="1:5" ht="18.75" customHeight="1" x14ac:dyDescent="0.25">
      <c r="A57" s="4">
        <v>52</v>
      </c>
      <c r="B57" s="5" t="s">
        <v>7</v>
      </c>
      <c r="C57" s="88">
        <f>[1]ORDEN!ED54</f>
        <v>727</v>
      </c>
      <c r="D57" s="88">
        <f>[1]ORDEN!EE54</f>
        <v>24</v>
      </c>
      <c r="E57" s="91">
        <f t="shared" si="0"/>
        <v>30.291666666666668</v>
      </c>
    </row>
    <row r="58" spans="1:5" ht="15.75" x14ac:dyDescent="0.25">
      <c r="A58" s="4">
        <v>53</v>
      </c>
      <c r="B58" s="3" t="s">
        <v>53</v>
      </c>
      <c r="C58" s="88">
        <f>[1]ORDEN!ED55</f>
        <v>1280</v>
      </c>
      <c r="D58" s="88">
        <f>[1]ORDEN!EE55</f>
        <v>29</v>
      </c>
      <c r="E58" s="91">
        <f t="shared" si="0"/>
        <v>44.137931034482762</v>
      </c>
    </row>
    <row r="59" spans="1:5" ht="15.75" x14ac:dyDescent="0.25">
      <c r="A59" s="4">
        <v>54</v>
      </c>
      <c r="B59" s="2" t="s">
        <v>69</v>
      </c>
      <c r="C59" s="88">
        <f>[1]ORDEN!ED56</f>
        <v>1048</v>
      </c>
      <c r="D59" s="88">
        <f>[1]ORDEN!EE56</f>
        <v>19</v>
      </c>
      <c r="E59" s="91">
        <f t="shared" si="0"/>
        <v>55.157894736842103</v>
      </c>
    </row>
    <row r="60" spans="1:5" ht="15.75" x14ac:dyDescent="0.25">
      <c r="A60" s="4" t="s">
        <v>19</v>
      </c>
      <c r="B60" s="2" t="s">
        <v>16</v>
      </c>
      <c r="C60" s="88">
        <f>[1]ORDEN!ED57</f>
        <v>1370</v>
      </c>
      <c r="D60" s="88">
        <f>[1]ORDEN!EE57</f>
        <v>45</v>
      </c>
      <c r="E60" s="91">
        <f t="shared" si="0"/>
        <v>30.444444444444443</v>
      </c>
    </row>
    <row r="61" spans="1:5" ht="15.75" x14ac:dyDescent="0.25">
      <c r="A61" s="4" t="s">
        <v>20</v>
      </c>
      <c r="B61" s="2" t="s">
        <v>17</v>
      </c>
      <c r="C61" s="88">
        <f>[1]ORDEN!ED58</f>
        <v>1047</v>
      </c>
      <c r="D61" s="88">
        <f>[1]ORDEN!EE58</f>
        <v>15</v>
      </c>
      <c r="E61" s="91">
        <f t="shared" si="0"/>
        <v>69.8</v>
      </c>
    </row>
    <row r="62" spans="1:5" ht="15.75" x14ac:dyDescent="0.25">
      <c r="A62" s="4" t="s">
        <v>21</v>
      </c>
      <c r="B62" s="2" t="s">
        <v>18</v>
      </c>
      <c r="C62" s="88">
        <f>[1]ORDEN!ED59</f>
        <v>580</v>
      </c>
      <c r="D62" s="88">
        <f>[1]ORDEN!EE59</f>
        <v>12</v>
      </c>
      <c r="E62" s="91">
        <f t="shared" si="0"/>
        <v>48.333333333333336</v>
      </c>
    </row>
    <row r="63" spans="1:5" ht="15.75" x14ac:dyDescent="0.25">
      <c r="A63" s="4" t="s">
        <v>54</v>
      </c>
      <c r="B63" s="2" t="s">
        <v>56</v>
      </c>
      <c r="C63" s="88">
        <f>[1]ORDEN!ED60</f>
        <v>932</v>
      </c>
      <c r="D63" s="88">
        <f>[1]ORDEN!EE60</f>
        <v>21</v>
      </c>
      <c r="E63" s="91">
        <f t="shared" si="0"/>
        <v>44.38095238095238</v>
      </c>
    </row>
    <row r="64" spans="1:5" ht="15.75" x14ac:dyDescent="0.25">
      <c r="A64" s="4" t="s">
        <v>55</v>
      </c>
      <c r="B64" s="2" t="s">
        <v>58</v>
      </c>
      <c r="C64" s="88">
        <f>[1]ORDEN!ED61</f>
        <v>1538</v>
      </c>
      <c r="D64" s="88">
        <f>[1]ORDEN!EE61</f>
        <v>28</v>
      </c>
      <c r="E64" s="91">
        <f t="shared" si="0"/>
        <v>54.928571428571431</v>
      </c>
    </row>
    <row r="65" spans="1:5" ht="15.75" x14ac:dyDescent="0.25">
      <c r="A65" s="4">
        <v>60</v>
      </c>
      <c r="B65" s="2" t="s">
        <v>57</v>
      </c>
      <c r="C65" s="88">
        <f>[1]ORDEN!ED62</f>
        <v>621</v>
      </c>
      <c r="D65" s="88">
        <f>[1]ORDEN!EE62</f>
        <v>16</v>
      </c>
      <c r="E65" s="91">
        <f t="shared" si="0"/>
        <v>38.8125</v>
      </c>
    </row>
    <row r="66" spans="1:5" ht="15.75" x14ac:dyDescent="0.25">
      <c r="A66" s="4">
        <v>61</v>
      </c>
      <c r="B66" s="2" t="s">
        <v>75</v>
      </c>
      <c r="C66" s="88">
        <f>[1]ORDEN!ED63</f>
        <v>382</v>
      </c>
      <c r="D66" s="88">
        <f>[1]ORDEN!EE63</f>
        <v>9</v>
      </c>
      <c r="E66" s="91">
        <f t="shared" si="0"/>
        <v>42.444444444444443</v>
      </c>
    </row>
    <row r="67" spans="1:5" ht="15.75" x14ac:dyDescent="0.25">
      <c r="A67" s="4">
        <v>62</v>
      </c>
      <c r="B67" s="2" t="s">
        <v>139</v>
      </c>
      <c r="C67" s="88">
        <f>[1]ORDEN!ED64</f>
        <v>336</v>
      </c>
      <c r="D67" s="88">
        <f>[1]ORDEN!EE64</f>
        <v>0</v>
      </c>
      <c r="E67" s="91">
        <f t="shared" si="0"/>
        <v>0</v>
      </c>
    </row>
    <row r="68" spans="1:5" ht="15.75" x14ac:dyDescent="0.25">
      <c r="A68" s="4">
        <v>63</v>
      </c>
      <c r="B68" s="2" t="s">
        <v>78</v>
      </c>
      <c r="C68" s="88">
        <f>[1]ORDEN!ED65</f>
        <v>262</v>
      </c>
      <c r="D68" s="88">
        <f>[1]ORDEN!EE65</f>
        <v>3</v>
      </c>
      <c r="E68" s="91">
        <f t="shared" si="0"/>
        <v>87.333333333333329</v>
      </c>
    </row>
    <row r="69" spans="1:5" ht="15.75" x14ac:dyDescent="0.25">
      <c r="A69" s="4">
        <v>64</v>
      </c>
      <c r="B69" s="2" t="s">
        <v>109</v>
      </c>
      <c r="C69" s="88">
        <f>[1]ORDEN!ED66</f>
        <v>296</v>
      </c>
      <c r="D69" s="88">
        <f>[1]ORDEN!EE66</f>
        <v>10</v>
      </c>
      <c r="E69" s="91">
        <f t="shared" si="0"/>
        <v>29.6</v>
      </c>
    </row>
    <row r="70" spans="1:5" ht="15.75" x14ac:dyDescent="0.25">
      <c r="A70" s="4">
        <v>65</v>
      </c>
      <c r="B70" s="2" t="s">
        <v>112</v>
      </c>
      <c r="C70" s="88">
        <f>[1]ORDEN!ED67</f>
        <v>425</v>
      </c>
      <c r="D70" s="88">
        <f>[1]ORDEN!EE67</f>
        <v>9</v>
      </c>
      <c r="E70" s="91">
        <f t="shared" ref="E70:E75" si="1">IFERROR(C70/D70,0)</f>
        <v>47.222222222222221</v>
      </c>
    </row>
    <row r="71" spans="1:5" ht="15.75" x14ac:dyDescent="0.25">
      <c r="A71" s="4">
        <v>66</v>
      </c>
      <c r="B71" s="2" t="s">
        <v>140</v>
      </c>
      <c r="C71" s="88">
        <f>[1]ORDEN!ED68</f>
        <v>302</v>
      </c>
      <c r="D71" s="88">
        <f>[1]ORDEN!EE68</f>
        <v>0</v>
      </c>
      <c r="E71" s="91">
        <f t="shared" si="1"/>
        <v>0</v>
      </c>
    </row>
    <row r="72" spans="1:5" ht="15.75" x14ac:dyDescent="0.25">
      <c r="A72" s="4">
        <v>67</v>
      </c>
      <c r="B72" s="2" t="s">
        <v>141</v>
      </c>
      <c r="C72" s="88">
        <f>[1]ORDEN!ED69</f>
        <v>161</v>
      </c>
      <c r="D72" s="88">
        <f>[1]ORDEN!EE69</f>
        <v>0</v>
      </c>
      <c r="E72" s="91">
        <f t="shared" si="1"/>
        <v>0</v>
      </c>
    </row>
    <row r="73" spans="1:5" ht="15.75" x14ac:dyDescent="0.25">
      <c r="A73" s="4">
        <v>68</v>
      </c>
      <c r="B73" s="2" t="s">
        <v>142</v>
      </c>
      <c r="C73" s="88">
        <f>[1]ORDEN!ED70</f>
        <v>84</v>
      </c>
      <c r="D73" s="88">
        <f>[1]ORDEN!EE70</f>
        <v>0</v>
      </c>
      <c r="E73" s="91">
        <f t="shared" si="1"/>
        <v>0</v>
      </c>
    </row>
    <row r="74" spans="1:5" ht="15.75" x14ac:dyDescent="0.25">
      <c r="A74" s="4">
        <v>69</v>
      </c>
      <c r="B74" s="2" t="s">
        <v>115</v>
      </c>
      <c r="C74" s="88">
        <f>[1]ORDEN!ED71</f>
        <v>109</v>
      </c>
      <c r="D74" s="88">
        <f>[1]ORDEN!EE71</f>
        <v>3</v>
      </c>
      <c r="E74" s="91">
        <f t="shared" si="1"/>
        <v>36.333333333333336</v>
      </c>
    </row>
    <row r="75" spans="1:5" ht="15.75" x14ac:dyDescent="0.25">
      <c r="A75" s="4">
        <v>70</v>
      </c>
      <c r="B75" s="2" t="s">
        <v>116</v>
      </c>
      <c r="C75" s="88">
        <f>[1]ORDEN!ED72</f>
        <v>135</v>
      </c>
      <c r="D75" s="88">
        <f>[1]ORDEN!EE72</f>
        <v>3</v>
      </c>
      <c r="E75" s="91">
        <f t="shared" si="1"/>
        <v>45</v>
      </c>
    </row>
    <row r="76" spans="1:5" ht="15.75" x14ac:dyDescent="0.25">
      <c r="A76" s="4">
        <v>71</v>
      </c>
      <c r="B76" s="48" t="s">
        <v>117</v>
      </c>
      <c r="C76" s="88">
        <f>[1]ORDEN!ED73</f>
        <v>190</v>
      </c>
      <c r="D76" s="88">
        <f>[1]ORDEN!EE73</f>
        <v>1</v>
      </c>
      <c r="E76" s="91">
        <f t="shared" ref="E76:E77" si="2">IFERROR(C76/D76,0)</f>
        <v>190</v>
      </c>
    </row>
    <row r="77" spans="1:5" ht="15.75" x14ac:dyDescent="0.25">
      <c r="A77" s="37">
        <v>72</v>
      </c>
      <c r="B77" s="48" t="s">
        <v>143</v>
      </c>
      <c r="C77" s="88">
        <f>[1]ORDEN!ED74</f>
        <v>50</v>
      </c>
      <c r="D77" s="88">
        <f>[1]ORDEN!EE74</f>
        <v>0</v>
      </c>
      <c r="E77" s="91">
        <f t="shared" si="2"/>
        <v>0</v>
      </c>
    </row>
    <row r="78" spans="1:5" ht="16.5" thickBot="1" x14ac:dyDescent="0.3">
      <c r="A78" s="90">
        <v>73</v>
      </c>
      <c r="B78" s="45" t="s">
        <v>119</v>
      </c>
      <c r="C78" s="88">
        <f>[1]ORDEN!ED75</f>
        <v>262</v>
      </c>
      <c r="D78" s="88">
        <f>[1]ORDEN!EE75</f>
        <v>9</v>
      </c>
      <c r="E78" s="91">
        <f>IFERROR(C78/D78,0)</f>
        <v>29.111111111111111</v>
      </c>
    </row>
    <row r="79" spans="1:5" ht="17.25" thickTop="1" thickBot="1" x14ac:dyDescent="0.3">
      <c r="A79" s="117" t="s">
        <v>6</v>
      </c>
      <c r="B79" s="118"/>
      <c r="C79" s="89">
        <f>SUM(C6:C78)</f>
        <v>108756</v>
      </c>
      <c r="D79" s="89">
        <f>SUM(D6:D78)</f>
        <v>2857</v>
      </c>
      <c r="E79" s="92">
        <f t="shared" ref="E79" si="3">+C79/D79</f>
        <v>38.066503325166259</v>
      </c>
    </row>
    <row r="80" spans="1:5" ht="16.5" thickTop="1" x14ac:dyDescent="0.2">
      <c r="A80" s="10" t="s">
        <v>121</v>
      </c>
      <c r="B80" s="13"/>
      <c r="C80" s="14"/>
    </row>
    <row r="81" spans="1:1" x14ac:dyDescent="0.2">
      <c r="A81" s="94" t="s">
        <v>108</v>
      </c>
    </row>
  </sheetData>
  <mergeCells count="5">
    <mergeCell ref="A4:A5"/>
    <mergeCell ref="B4:B5"/>
    <mergeCell ref="A79:B79"/>
    <mergeCell ref="C4:E4"/>
    <mergeCell ref="A1:E1"/>
  </mergeCells>
  <printOptions horizontalCentered="1"/>
  <pageMargins left="0.35433070866141736" right="0.35433070866141736" top="0.59055118110236227" bottom="0.59055118110236227" header="0" footer="0"/>
  <pageSetup paperSize="145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9</vt:i4>
      </vt:variant>
    </vt:vector>
  </HeadingPairs>
  <TitlesOfParts>
    <vt:vector size="19" baseType="lpstr">
      <vt:lpstr>C33-15.1</vt:lpstr>
      <vt:lpstr>C35-16-1</vt:lpstr>
      <vt:lpstr>C36-16-2</vt:lpstr>
      <vt:lpstr>14</vt:lpstr>
      <vt:lpstr>C42-18</vt:lpstr>
      <vt:lpstr>C43-19-1</vt:lpstr>
      <vt:lpstr>C44-17-2</vt:lpstr>
      <vt:lpstr>C45-17-3</vt:lpstr>
      <vt:lpstr>C45-17-3 (2)</vt:lpstr>
      <vt:lpstr>C45-17-3 (3)</vt:lpstr>
      <vt:lpstr>'14'!Área_de_impresión</vt:lpstr>
      <vt:lpstr>'C33-15.1'!Área_de_impresión</vt:lpstr>
      <vt:lpstr>'C35-16-1'!Área_de_impresión</vt:lpstr>
      <vt:lpstr>'C36-16-2'!Área_de_impresión</vt:lpstr>
      <vt:lpstr>'C42-18'!Área_de_impresión</vt:lpstr>
      <vt:lpstr>'C43-19-1'!Área_de_impresión</vt:lpstr>
      <vt:lpstr>'C45-17-3'!Área_de_impresión</vt:lpstr>
      <vt:lpstr>'C45-17-3 (2)'!Área_de_impresión</vt:lpstr>
      <vt:lpstr>'C45-17-3 (3)'!Área_de_impresión</vt:lpstr>
    </vt:vector>
  </TitlesOfParts>
  <Company>CGUT-SEP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Ceja O</dc:creator>
  <cp:lastModifiedBy>SONIA TAPIA GARCIA</cp:lastModifiedBy>
  <cp:lastPrinted>2011-07-29T20:23:36Z</cp:lastPrinted>
  <dcterms:created xsi:type="dcterms:W3CDTF">2003-06-06T19:28:01Z</dcterms:created>
  <dcterms:modified xsi:type="dcterms:W3CDTF">2011-08-31T21:53:45Z</dcterms:modified>
</cp:coreProperties>
</file>